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374706D2-54D3-421C-A046-EEA6E387ED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BUF!$A$1:$K$34</definedName>
    <definedName name="_xlnm.Print_Area" localSheetId="10">'DC10'!$A$1:$K$34</definedName>
    <definedName name="_xlnm.Print_Area" localSheetId="17">'DC12'!$A$1:$K$34</definedName>
    <definedName name="_xlnm.Print_Area" localSheetId="24">'DC13'!$A$1:$K$34</definedName>
    <definedName name="_xlnm.Print_Area" localSheetId="28">'DC14'!$A$1:$K$34</definedName>
    <definedName name="_xlnm.Print_Area" localSheetId="34">'DC15'!$A$1:$K$34</definedName>
    <definedName name="_xlnm.Print_Area" localSheetId="39">'DC44'!$A$1:$K$34</definedName>
    <definedName name="_xlnm.Print_Area" localSheetId="3">'EC101'!$A$1:$K$34</definedName>
    <definedName name="_xlnm.Print_Area" localSheetId="4">'EC102'!$A$1:$K$34</definedName>
    <definedName name="_xlnm.Print_Area" localSheetId="5">'EC104'!$A$1:$K$34</definedName>
    <definedName name="_xlnm.Print_Area" localSheetId="6">'EC105'!$A$1:$K$34</definedName>
    <definedName name="_xlnm.Print_Area" localSheetId="7">'EC106'!$A$1:$K$34</definedName>
    <definedName name="_xlnm.Print_Area" localSheetId="8">'EC108'!$A$1:$K$34</definedName>
    <definedName name="_xlnm.Print_Area" localSheetId="9">'EC109'!$A$1:$K$34</definedName>
    <definedName name="_xlnm.Print_Area" localSheetId="11">'EC121'!$A$1:$K$34</definedName>
    <definedName name="_xlnm.Print_Area" localSheetId="12">'EC122'!$A$1:$K$34</definedName>
    <definedName name="_xlnm.Print_Area" localSheetId="13">'EC123'!$A$1:$K$34</definedName>
    <definedName name="_xlnm.Print_Area" localSheetId="14">'EC124'!$A$1:$K$34</definedName>
    <definedName name="_xlnm.Print_Area" localSheetId="15">'EC126'!$A$1:$K$34</definedName>
    <definedName name="_xlnm.Print_Area" localSheetId="16">'EC129'!$A$1:$K$34</definedName>
    <definedName name="_xlnm.Print_Area" localSheetId="18">'EC131'!$A$1:$K$34</definedName>
    <definedName name="_xlnm.Print_Area" localSheetId="19">'EC135'!$A$1:$K$34</definedName>
    <definedName name="_xlnm.Print_Area" localSheetId="20">'EC136'!$A$1:$K$34</definedName>
    <definedName name="_xlnm.Print_Area" localSheetId="21">'EC137'!$A$1:$K$34</definedName>
    <definedName name="_xlnm.Print_Area" localSheetId="22">'EC138'!$A$1:$K$34</definedName>
    <definedName name="_xlnm.Print_Area" localSheetId="23">'EC139'!$A$1:$K$34</definedName>
    <definedName name="_xlnm.Print_Area" localSheetId="25">'EC141'!$A$1:$K$34</definedName>
    <definedName name="_xlnm.Print_Area" localSheetId="26">'EC142'!$A$1:$K$34</definedName>
    <definedName name="_xlnm.Print_Area" localSheetId="27">'EC145'!$A$1:$K$34</definedName>
    <definedName name="_xlnm.Print_Area" localSheetId="29">'EC153'!$A$1:$K$34</definedName>
    <definedName name="_xlnm.Print_Area" localSheetId="30">'EC154'!$A$1:$K$34</definedName>
    <definedName name="_xlnm.Print_Area" localSheetId="31">'EC155'!$A$1:$K$34</definedName>
    <definedName name="_xlnm.Print_Area" localSheetId="32">'EC156'!$A$1:$K$34</definedName>
    <definedName name="_xlnm.Print_Area" localSheetId="33">'EC157'!$A$1:$K$34</definedName>
    <definedName name="_xlnm.Print_Area" localSheetId="35">'EC441'!$A$1:$K$34</definedName>
    <definedName name="_xlnm.Print_Area" localSheetId="36">'EC442'!$A$1:$K$34</definedName>
    <definedName name="_xlnm.Print_Area" localSheetId="37">'EC443'!$A$1:$K$34</definedName>
    <definedName name="_xlnm.Print_Area" localSheetId="38">'EC444'!$A$1:$K$34</definedName>
    <definedName name="_xlnm.Print_Area" localSheetId="2">NMA!$A$1:$K$34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40" l="1"/>
  <c r="I33" i="40"/>
  <c r="J32" i="40"/>
  <c r="I32" i="40"/>
  <c r="J31" i="40"/>
  <c r="I31" i="40"/>
  <c r="J30" i="40"/>
  <c r="I30" i="40"/>
  <c r="J29" i="40"/>
  <c r="I29" i="40"/>
  <c r="J28" i="40"/>
  <c r="I28" i="40"/>
  <c r="J26" i="40"/>
  <c r="I26" i="40"/>
  <c r="J25" i="40"/>
  <c r="I25" i="40"/>
  <c r="J24" i="40"/>
  <c r="I24" i="40"/>
  <c r="J23" i="40"/>
  <c r="I23" i="40"/>
  <c r="J22" i="40"/>
  <c r="I22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1" i="40"/>
  <c r="I11" i="40"/>
  <c r="J10" i="40"/>
  <c r="I10" i="40"/>
  <c r="J9" i="40"/>
  <c r="I9" i="40"/>
  <c r="J8" i="40"/>
  <c r="I8" i="40"/>
  <c r="J33" i="39"/>
  <c r="I33" i="39"/>
  <c r="J32" i="39"/>
  <c r="I32" i="39"/>
  <c r="J31" i="39"/>
  <c r="I31" i="39"/>
  <c r="J30" i="39"/>
  <c r="I30" i="39"/>
  <c r="J29" i="39"/>
  <c r="I29" i="39"/>
  <c r="J28" i="39"/>
  <c r="I28" i="39"/>
  <c r="J26" i="39"/>
  <c r="I26" i="39"/>
  <c r="J25" i="39"/>
  <c r="I25" i="39"/>
  <c r="J24" i="39"/>
  <c r="I24" i="39"/>
  <c r="J23" i="39"/>
  <c r="I23" i="39"/>
  <c r="J22" i="39"/>
  <c r="I22" i="39"/>
  <c r="J19" i="39"/>
  <c r="I19" i="39"/>
  <c r="J18" i="39"/>
  <c r="I18" i="39"/>
  <c r="J17" i="39"/>
  <c r="I17" i="39"/>
  <c r="J16" i="39"/>
  <c r="I16" i="39"/>
  <c r="J15" i="39"/>
  <c r="I15" i="39"/>
  <c r="J14" i="39"/>
  <c r="I14" i="39"/>
  <c r="J13" i="39"/>
  <c r="I13" i="39"/>
  <c r="J11" i="39"/>
  <c r="I11" i="39"/>
  <c r="J10" i="39"/>
  <c r="I10" i="39"/>
  <c r="J9" i="39"/>
  <c r="I9" i="39"/>
  <c r="J8" i="39"/>
  <c r="I8" i="39"/>
  <c r="J33" i="38"/>
  <c r="I33" i="38"/>
  <c r="J32" i="38"/>
  <c r="I32" i="38"/>
  <c r="J31" i="38"/>
  <c r="I31" i="38"/>
  <c r="J30" i="38"/>
  <c r="I30" i="38"/>
  <c r="J29" i="38"/>
  <c r="I29" i="38"/>
  <c r="J28" i="38"/>
  <c r="I28" i="38"/>
  <c r="J26" i="38"/>
  <c r="I26" i="38"/>
  <c r="J25" i="38"/>
  <c r="I25" i="38"/>
  <c r="J24" i="38"/>
  <c r="I24" i="38"/>
  <c r="J23" i="38"/>
  <c r="I23" i="38"/>
  <c r="J22" i="38"/>
  <c r="I22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1" i="38"/>
  <c r="I11" i="38"/>
  <c r="J10" i="38"/>
  <c r="I10" i="38"/>
  <c r="J9" i="38"/>
  <c r="I9" i="38"/>
  <c r="J8" i="38"/>
  <c r="I8" i="38"/>
  <c r="J33" i="37"/>
  <c r="I33" i="37"/>
  <c r="J32" i="37"/>
  <c r="I32" i="37"/>
  <c r="J31" i="37"/>
  <c r="I31" i="37"/>
  <c r="J30" i="37"/>
  <c r="I30" i="37"/>
  <c r="J29" i="37"/>
  <c r="I29" i="37"/>
  <c r="J28" i="37"/>
  <c r="I28" i="37"/>
  <c r="J26" i="37"/>
  <c r="I26" i="37"/>
  <c r="J25" i="37"/>
  <c r="I25" i="37"/>
  <c r="J24" i="37"/>
  <c r="I24" i="37"/>
  <c r="J23" i="37"/>
  <c r="I23" i="37"/>
  <c r="J22" i="37"/>
  <c r="I22" i="37"/>
  <c r="J19" i="37"/>
  <c r="I19" i="37"/>
  <c r="J18" i="37"/>
  <c r="I18" i="37"/>
  <c r="J17" i="37"/>
  <c r="I17" i="37"/>
  <c r="J16" i="37"/>
  <c r="I16" i="37"/>
  <c r="J15" i="37"/>
  <c r="I15" i="37"/>
  <c r="J14" i="37"/>
  <c r="I14" i="37"/>
  <c r="J13" i="37"/>
  <c r="I13" i="37"/>
  <c r="J11" i="37"/>
  <c r="I11" i="37"/>
  <c r="J10" i="37"/>
  <c r="I10" i="37"/>
  <c r="J9" i="37"/>
  <c r="I9" i="37"/>
  <c r="J8" i="37"/>
  <c r="I8" i="37"/>
  <c r="J33" i="36"/>
  <c r="I33" i="36"/>
  <c r="J32" i="36"/>
  <c r="I32" i="36"/>
  <c r="J31" i="36"/>
  <c r="I31" i="36"/>
  <c r="J30" i="36"/>
  <c r="I30" i="36"/>
  <c r="J29" i="36"/>
  <c r="I29" i="36"/>
  <c r="J28" i="36"/>
  <c r="I28" i="36"/>
  <c r="J26" i="36"/>
  <c r="I26" i="36"/>
  <c r="J25" i="36"/>
  <c r="I25" i="36"/>
  <c r="J24" i="36"/>
  <c r="I24" i="36"/>
  <c r="J23" i="36"/>
  <c r="I23" i="36"/>
  <c r="J22" i="36"/>
  <c r="I22" i="36"/>
  <c r="J19" i="36"/>
  <c r="I19" i="36"/>
  <c r="J18" i="36"/>
  <c r="I18" i="36"/>
  <c r="J17" i="36"/>
  <c r="I17" i="36"/>
  <c r="J16" i="36"/>
  <c r="I16" i="36"/>
  <c r="J15" i="36"/>
  <c r="I15" i="36"/>
  <c r="J14" i="36"/>
  <c r="I14" i="36"/>
  <c r="J13" i="36"/>
  <c r="I13" i="36"/>
  <c r="J11" i="36"/>
  <c r="I11" i="36"/>
  <c r="J10" i="36"/>
  <c r="I10" i="36"/>
  <c r="J9" i="36"/>
  <c r="I9" i="36"/>
  <c r="J8" i="36"/>
  <c r="I8" i="36"/>
  <c r="J33" i="35"/>
  <c r="I33" i="35"/>
  <c r="J32" i="35"/>
  <c r="I32" i="35"/>
  <c r="J31" i="35"/>
  <c r="I31" i="35"/>
  <c r="J30" i="35"/>
  <c r="I30" i="35"/>
  <c r="J29" i="35"/>
  <c r="I29" i="35"/>
  <c r="J28" i="35"/>
  <c r="I28" i="35"/>
  <c r="J26" i="35"/>
  <c r="I26" i="35"/>
  <c r="J25" i="35"/>
  <c r="I25" i="35"/>
  <c r="J24" i="35"/>
  <c r="I24" i="35"/>
  <c r="J23" i="35"/>
  <c r="I23" i="35"/>
  <c r="J22" i="35"/>
  <c r="I22" i="35"/>
  <c r="J19" i="35"/>
  <c r="I19" i="35"/>
  <c r="J18" i="35"/>
  <c r="I18" i="35"/>
  <c r="J17" i="35"/>
  <c r="I17" i="35"/>
  <c r="J16" i="35"/>
  <c r="I16" i="35"/>
  <c r="J15" i="35"/>
  <c r="I15" i="35"/>
  <c r="J14" i="35"/>
  <c r="I14" i="35"/>
  <c r="J13" i="35"/>
  <c r="I13" i="35"/>
  <c r="J11" i="35"/>
  <c r="I11" i="35"/>
  <c r="J10" i="35"/>
  <c r="I10" i="35"/>
  <c r="J9" i="35"/>
  <c r="I9" i="35"/>
  <c r="J8" i="35"/>
  <c r="I8" i="35"/>
  <c r="J33" i="34"/>
  <c r="I33" i="34"/>
  <c r="J32" i="34"/>
  <c r="I32" i="34"/>
  <c r="J31" i="34"/>
  <c r="I31" i="34"/>
  <c r="J30" i="34"/>
  <c r="I30" i="34"/>
  <c r="J29" i="34"/>
  <c r="I29" i="34"/>
  <c r="J28" i="34"/>
  <c r="I28" i="34"/>
  <c r="J26" i="34"/>
  <c r="I26" i="34"/>
  <c r="J25" i="34"/>
  <c r="I25" i="34"/>
  <c r="J24" i="34"/>
  <c r="I24" i="34"/>
  <c r="J23" i="34"/>
  <c r="I23" i="34"/>
  <c r="J22" i="34"/>
  <c r="I22" i="34"/>
  <c r="J19" i="34"/>
  <c r="I19" i="34"/>
  <c r="J18" i="34"/>
  <c r="I18" i="34"/>
  <c r="J17" i="34"/>
  <c r="I17" i="34"/>
  <c r="J16" i="34"/>
  <c r="I16" i="34"/>
  <c r="J15" i="34"/>
  <c r="I15" i="34"/>
  <c r="J14" i="34"/>
  <c r="I14" i="34"/>
  <c r="J13" i="34"/>
  <c r="I13" i="34"/>
  <c r="J11" i="34"/>
  <c r="I11" i="34"/>
  <c r="J10" i="34"/>
  <c r="I10" i="34"/>
  <c r="J9" i="34"/>
  <c r="I9" i="34"/>
  <c r="J8" i="34"/>
  <c r="I8" i="34"/>
  <c r="J33" i="33"/>
  <c r="I33" i="33"/>
  <c r="J32" i="33"/>
  <c r="I32" i="33"/>
  <c r="J31" i="33"/>
  <c r="I31" i="33"/>
  <c r="J30" i="33"/>
  <c r="I30" i="33"/>
  <c r="J29" i="33"/>
  <c r="I29" i="33"/>
  <c r="J28" i="33"/>
  <c r="I28" i="33"/>
  <c r="J26" i="33"/>
  <c r="I26" i="33"/>
  <c r="J25" i="33"/>
  <c r="I25" i="33"/>
  <c r="J24" i="33"/>
  <c r="I24" i="33"/>
  <c r="J23" i="33"/>
  <c r="I23" i="33"/>
  <c r="J22" i="33"/>
  <c r="I22" i="33"/>
  <c r="J19" i="33"/>
  <c r="I19" i="33"/>
  <c r="J18" i="33"/>
  <c r="I18" i="33"/>
  <c r="J17" i="33"/>
  <c r="I17" i="33"/>
  <c r="J16" i="33"/>
  <c r="I16" i="33"/>
  <c r="J15" i="33"/>
  <c r="I15" i="33"/>
  <c r="J14" i="33"/>
  <c r="I14" i="33"/>
  <c r="J13" i="33"/>
  <c r="I13" i="33"/>
  <c r="J11" i="33"/>
  <c r="I11" i="33"/>
  <c r="J10" i="33"/>
  <c r="I10" i="33"/>
  <c r="J9" i="33"/>
  <c r="I9" i="33"/>
  <c r="J8" i="33"/>
  <c r="I8" i="33"/>
  <c r="J33" i="32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<sst xmlns="http://schemas.openxmlformats.org/spreadsheetml/2006/main" count="3160" uniqueCount="82">
  <si>
    <t/>
  </si>
  <si>
    <t/>
  </si>
  <si>
    <t>Eastern Cape: Buffalo City (BUF)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</si>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</sst>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6690362753</v>
      </c>
      <c r="D8" s="41">
        <v>6620358614</v>
      </c>
      <c r="E8" s="41">
        <v>6447741259</v>
      </c>
      <c r="F8" s="41">
        <v>7122603507</v>
      </c>
      <c r="G8" s="42">
        <v>7527947138</v>
      </c>
      <c r="H8" s="43">
        <v>7935110437</v>
      </c>
      <c r="I8" s="22">
        <f>IF(($E8       =0),0,((($F8       /$E8       )-1)*100))</f>
        <v>10.466645929037588</v>
      </c>
      <c r="J8" s="23">
        <f>IF(($E8       =0),0,(((($H8       /$E8       )^(1/3))-1)*100))</f>
        <v>7.1638870655322151</v>
      </c>
    </row>
    <row r="9" spans="1:11" x14ac:dyDescent="0.2">
      <c r="A9" s="3" t="s">
        <v>17</v>
      </c>
      <c r="B9" s="21" t="s">
        <v>20</v>
      </c>
      <c r="C9" s="41">
        <v>17940586973</v>
      </c>
      <c r="D9" s="41">
        <v>19420000495</v>
      </c>
      <c r="E9" s="41">
        <v>18536938077</v>
      </c>
      <c r="F9" s="41">
        <v>19328783272</v>
      </c>
      <c r="G9" s="42">
        <v>21224505248</v>
      </c>
      <c r="H9" s="43">
        <v>23329122365</v>
      </c>
      <c r="I9" s="22">
        <f>IF(($E9       =0),0,((($F9       /$E9       )-1)*100))</f>
        <v>4.2717151652057028</v>
      </c>
      <c r="J9" s="23">
        <f>IF(($E9       =0),0,(((($H9       /$E9       )^(1/3))-1)*100))</f>
        <v>7.9659475472421137</v>
      </c>
    </row>
    <row r="10" spans="1:11" x14ac:dyDescent="0.2">
      <c r="A10" s="3" t="s">
        <v>17</v>
      </c>
      <c r="B10" s="21" t="s">
        <v>21</v>
      </c>
      <c r="C10" s="41">
        <v>18228225409</v>
      </c>
      <c r="D10" s="41">
        <v>18894510955</v>
      </c>
      <c r="E10" s="41">
        <v>17512362799</v>
      </c>
      <c r="F10" s="41">
        <v>20001985489</v>
      </c>
      <c r="G10" s="42">
        <v>20803080710</v>
      </c>
      <c r="H10" s="43">
        <v>21565458186</v>
      </c>
      <c r="I10" s="22">
        <f t="shared" ref="I10:I33" si="0">IF(($E10      =0),0,((($F10      /$E10      )-1)*100))</f>
        <v>14.216372276973189</v>
      </c>
      <c r="J10" s="23">
        <f t="shared" ref="J10:J33" si="1">IF(($E10      =0),0,(((($H10      /$E10      )^(1/3))-1)*100))</f>
        <v>7.1859795678390181</v>
      </c>
    </row>
    <row r="11" spans="1:11" x14ac:dyDescent="0.2">
      <c r="A11" s="9" t="s">
        <v>17</v>
      </c>
      <c r="B11" s="24" t="s">
        <v>22</v>
      </c>
      <c r="C11" s="44">
        <v>42859175135</v>
      </c>
      <c r="D11" s="44">
        <v>44934870064</v>
      </c>
      <c r="E11" s="44">
        <v>42497042135</v>
      </c>
      <c r="F11" s="44">
        <v>46453372268</v>
      </c>
      <c r="G11" s="45">
        <v>49555533096</v>
      </c>
      <c r="H11" s="46">
        <v>52829690988</v>
      </c>
      <c r="I11" s="25">
        <f t="shared" si="0"/>
        <v>9.309660000411224</v>
      </c>
      <c r="J11" s="26">
        <f t="shared" si="1"/>
        <v>7.524258340000145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14196587546</v>
      </c>
      <c r="D13" s="41">
        <v>14099542824</v>
      </c>
      <c r="E13" s="41">
        <v>12999976743</v>
      </c>
      <c r="F13" s="41">
        <v>15162321722</v>
      </c>
      <c r="G13" s="42">
        <v>15791196881</v>
      </c>
      <c r="H13" s="43">
        <v>16612212676</v>
      </c>
      <c r="I13" s="22">
        <f t="shared" si="0"/>
        <v>16.633452672631456</v>
      </c>
      <c r="J13" s="23">
        <f t="shared" si="1"/>
        <v>8.5162978805992218</v>
      </c>
    </row>
    <row r="14" spans="1:11" x14ac:dyDescent="0.2">
      <c r="A14" s="3" t="s">
        <v>17</v>
      </c>
      <c r="B14" s="21" t="s">
        <v>25</v>
      </c>
      <c r="C14" s="41">
        <v>4051464954</v>
      </c>
      <c r="D14" s="41">
        <v>5251944847</v>
      </c>
      <c r="E14" s="41">
        <v>3971793255</v>
      </c>
      <c r="F14" s="41">
        <v>4515130095</v>
      </c>
      <c r="G14" s="42">
        <v>4698866060</v>
      </c>
      <c r="H14" s="43">
        <v>4804650148</v>
      </c>
      <c r="I14" s="22">
        <f t="shared" si="0"/>
        <v>13.679887272984459</v>
      </c>
      <c r="J14" s="23">
        <f t="shared" si="1"/>
        <v>6.5512082088482915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8850725927</v>
      </c>
      <c r="D16" s="41">
        <v>8975319249</v>
      </c>
      <c r="E16" s="41">
        <v>8886343352</v>
      </c>
      <c r="F16" s="41">
        <v>10492939820</v>
      </c>
      <c r="G16" s="42">
        <v>11754336916</v>
      </c>
      <c r="H16" s="43">
        <v>13166377210</v>
      </c>
      <c r="I16" s="22">
        <f t="shared" si="0"/>
        <v>18.079387711689222</v>
      </c>
      <c r="J16" s="23">
        <f t="shared" si="1"/>
        <v>14.00250682305122</v>
      </c>
    </row>
    <row r="17" spans="1:10" x14ac:dyDescent="0.2">
      <c r="A17" s="3" t="s">
        <v>17</v>
      </c>
      <c r="B17" s="21" t="s">
        <v>27</v>
      </c>
      <c r="C17" s="41">
        <v>16193005245</v>
      </c>
      <c r="D17" s="41">
        <v>16860431598</v>
      </c>
      <c r="E17" s="41">
        <v>14055281966</v>
      </c>
      <c r="F17" s="41">
        <v>17590095392</v>
      </c>
      <c r="G17" s="42">
        <v>18090793686</v>
      </c>
      <c r="H17" s="43">
        <v>19159823092</v>
      </c>
      <c r="I17" s="29">
        <f t="shared" si="0"/>
        <v>25.149359753513178</v>
      </c>
      <c r="J17" s="30">
        <f t="shared" si="1"/>
        <v>10.879343044343305</v>
      </c>
    </row>
    <row r="18" spans="1:10" x14ac:dyDescent="0.2">
      <c r="A18" s="3" t="s">
        <v>17</v>
      </c>
      <c r="B18" s="24" t="s">
        <v>28</v>
      </c>
      <c r="C18" s="44">
        <v>43291783672</v>
      </c>
      <c r="D18" s="44">
        <v>45187238518</v>
      </c>
      <c r="E18" s="44">
        <v>39913395316</v>
      </c>
      <c r="F18" s="44">
        <v>47760487029</v>
      </c>
      <c r="G18" s="45">
        <v>50335193543</v>
      </c>
      <c r="H18" s="46">
        <v>53743063126</v>
      </c>
      <c r="I18" s="25">
        <f t="shared" si="0"/>
        <v>19.66029612583311</v>
      </c>
      <c r="J18" s="26">
        <f t="shared" si="1"/>
        <v>10.425128693617225</v>
      </c>
    </row>
    <row r="19" spans="1:10" ht="23.25" customHeight="1" x14ac:dyDescent="0.2">
      <c r="A19" s="31" t="s">
        <v>17</v>
      </c>
      <c r="B19" s="32" t="s">
        <v>29</v>
      </c>
      <c r="C19" s="50">
        <v>-432608537</v>
      </c>
      <c r="D19" s="50">
        <v>-252368454</v>
      </c>
      <c r="E19" s="50">
        <v>2583646819</v>
      </c>
      <c r="F19" s="51">
        <v>-1307114761</v>
      </c>
      <c r="G19" s="52">
        <v>-779660447</v>
      </c>
      <c r="H19" s="53">
        <v>-913372138</v>
      </c>
      <c r="I19" s="33">
        <f t="shared" si="0"/>
        <v>-150.59185146311594</v>
      </c>
      <c r="J19" s="34">
        <f t="shared" si="1"/>
        <v>-170.70848593082169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1058231207</v>
      </c>
      <c r="D22" s="41">
        <v>356419910</v>
      </c>
      <c r="E22" s="41">
        <v>184782047</v>
      </c>
      <c r="F22" s="41">
        <v>136338080</v>
      </c>
      <c r="G22" s="42">
        <v>0</v>
      </c>
      <c r="H22" s="43">
        <v>0</v>
      </c>
      <c r="I22" s="36">
        <f t="shared" si="0"/>
        <v>-26.216814775301202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2042978951</v>
      </c>
      <c r="D23" s="41">
        <v>2239941020</v>
      </c>
      <c r="E23" s="41">
        <v>1299917753</v>
      </c>
      <c r="F23" s="41">
        <v>2106636301</v>
      </c>
      <c r="G23" s="42">
        <v>1726733554</v>
      </c>
      <c r="H23" s="43">
        <v>1799127327</v>
      </c>
      <c r="I23" s="36">
        <f t="shared" si="0"/>
        <v>62.05919921766003</v>
      </c>
      <c r="J23" s="23">
        <f t="shared" si="1"/>
        <v>11.44194289952698</v>
      </c>
    </row>
    <row r="24" spans="1:10" x14ac:dyDescent="0.2">
      <c r="A24" s="9" t="s">
        <v>17</v>
      </c>
      <c r="B24" s="21" t="s">
        <v>33</v>
      </c>
      <c r="C24" s="41">
        <v>6689768351</v>
      </c>
      <c r="D24" s="41">
        <v>7028304165</v>
      </c>
      <c r="E24" s="41">
        <v>6983521609</v>
      </c>
      <c r="F24" s="41">
        <v>7699577004</v>
      </c>
      <c r="G24" s="42">
        <v>7622209151</v>
      </c>
      <c r="H24" s="43">
        <v>7763255599</v>
      </c>
      <c r="I24" s="36">
        <f t="shared" si="0"/>
        <v>10.253500097675428</v>
      </c>
      <c r="J24" s="23">
        <f t="shared" si="1"/>
        <v>3.5912645608819904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9790978509</v>
      </c>
      <c r="D26" s="44">
        <v>9624665095</v>
      </c>
      <c r="E26" s="44">
        <v>8468221409</v>
      </c>
      <c r="F26" s="44">
        <v>9942551385</v>
      </c>
      <c r="G26" s="45">
        <v>9348942705</v>
      </c>
      <c r="H26" s="46">
        <v>9562382926</v>
      </c>
      <c r="I26" s="25">
        <f t="shared" si="0"/>
        <v>17.410149130407547</v>
      </c>
      <c r="J26" s="26">
        <f t="shared" si="1"/>
        <v>4.1337021962778664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3190748839</v>
      </c>
      <c r="D28" s="41">
        <v>3203657204</v>
      </c>
      <c r="E28" s="41">
        <v>4438445692</v>
      </c>
      <c r="F28" s="41">
        <v>3183791658</v>
      </c>
      <c r="G28" s="42">
        <v>3883406053</v>
      </c>
      <c r="H28" s="43">
        <v>4121808921</v>
      </c>
      <c r="I28" s="36">
        <f t="shared" si="0"/>
        <v>-28.267869453971905</v>
      </c>
      <c r="J28" s="23">
        <f t="shared" si="1"/>
        <v>-2.4368872128994412</v>
      </c>
    </row>
    <row r="29" spans="1:10" x14ac:dyDescent="0.2">
      <c r="A29" s="9" t="s">
        <v>17</v>
      </c>
      <c r="B29" s="21" t="s">
        <v>38</v>
      </c>
      <c r="C29" s="41">
        <v>758218621</v>
      </c>
      <c r="D29" s="41">
        <v>808764860</v>
      </c>
      <c r="E29" s="41">
        <v>2039314870</v>
      </c>
      <c r="F29" s="41">
        <v>847979622</v>
      </c>
      <c r="G29" s="42">
        <v>738946303</v>
      </c>
      <c r="H29" s="43">
        <v>784440682</v>
      </c>
      <c r="I29" s="36">
        <f t="shared" si="0"/>
        <v>-58.418406373901455</v>
      </c>
      <c r="J29" s="23">
        <f t="shared" si="1"/>
        <v>-27.273625017769952</v>
      </c>
    </row>
    <row r="30" spans="1:10" x14ac:dyDescent="0.2">
      <c r="A30" s="9" t="s">
        <v>17</v>
      </c>
      <c r="B30" s="21" t="s">
        <v>39</v>
      </c>
      <c r="C30" s="41">
        <v>184954338</v>
      </c>
      <c r="D30" s="41">
        <v>270032912</v>
      </c>
      <c r="E30" s="41">
        <v>158927014</v>
      </c>
      <c r="F30" s="41">
        <v>636877308</v>
      </c>
      <c r="G30" s="42">
        <v>443282710</v>
      </c>
      <c r="H30" s="43">
        <v>386385017</v>
      </c>
      <c r="I30" s="36">
        <f t="shared" si="0"/>
        <v>300.73571633328493</v>
      </c>
      <c r="J30" s="23">
        <f t="shared" si="1"/>
        <v>34.464461777814989</v>
      </c>
    </row>
    <row r="31" spans="1:10" x14ac:dyDescent="0.2">
      <c r="A31" s="9" t="s">
        <v>17</v>
      </c>
      <c r="B31" s="21" t="s">
        <v>40</v>
      </c>
      <c r="C31" s="41">
        <v>2431551735</v>
      </c>
      <c r="D31" s="41">
        <v>2836294438</v>
      </c>
      <c r="E31" s="41">
        <v>-24708999707</v>
      </c>
      <c r="F31" s="41">
        <v>2403130993</v>
      </c>
      <c r="G31" s="42">
        <v>2132117320</v>
      </c>
      <c r="H31" s="43">
        <v>2009326689</v>
      </c>
      <c r="I31" s="36">
        <f t="shared" si="0"/>
        <v>-109.72573160183087</v>
      </c>
      <c r="J31" s="23">
        <f t="shared" si="1"/>
        <v>-143.32432411558358</v>
      </c>
    </row>
    <row r="32" spans="1:10" x14ac:dyDescent="0.2">
      <c r="A32" s="9" t="s">
        <v>17</v>
      </c>
      <c r="B32" s="21" t="s">
        <v>34</v>
      </c>
      <c r="C32" s="41">
        <v>3300334348</v>
      </c>
      <c r="D32" s="41">
        <v>2677663300</v>
      </c>
      <c r="E32" s="41">
        <v>25690824566</v>
      </c>
      <c r="F32" s="41">
        <v>2967010890</v>
      </c>
      <c r="G32" s="42">
        <v>2262763981</v>
      </c>
      <c r="H32" s="43">
        <v>2359479096</v>
      </c>
      <c r="I32" s="36">
        <f t="shared" si="0"/>
        <v>-88.451087342962779</v>
      </c>
      <c r="J32" s="23">
        <f t="shared" si="1"/>
        <v>-54.882395783426887</v>
      </c>
    </row>
    <row r="33" spans="1:11" ht="13.5" thickBot="1" x14ac:dyDescent="0.25">
      <c r="A33" s="9" t="s">
        <v>17</v>
      </c>
      <c r="B33" s="37" t="s">
        <v>41</v>
      </c>
      <c r="C33" s="57">
        <v>9865807881</v>
      </c>
      <c r="D33" s="57">
        <v>9796412714</v>
      </c>
      <c r="E33" s="57">
        <v>7618512435</v>
      </c>
      <c r="F33" s="57">
        <v>10038790471</v>
      </c>
      <c r="G33" s="58">
        <v>9460516367</v>
      </c>
      <c r="H33" s="59">
        <v>9661440405</v>
      </c>
      <c r="I33" s="38">
        <f t="shared" si="0"/>
        <v>31.768380725889035</v>
      </c>
      <c r="J33" s="39">
        <f t="shared" si="1"/>
        <v>8.2406935174312856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1958216274</v>
      </c>
      <c r="D8" s="41">
        <v>1958216274</v>
      </c>
      <c r="E8" s="41">
        <v>1637704186</v>
      </c>
      <c r="F8" s="41">
        <v>2208577405</v>
      </c>
      <c r="G8" s="42">
        <v>2316797698</v>
      </c>
      <c r="H8" s="43">
        <v>2425687190</v>
      </c>
      <c r="I8" s="22">
        <f>IF(($E8       =0),0,((($F8       /$E8       )-1)*100))</f>
        <v>34.858140064618496</v>
      </c>
      <c r="J8" s="23">
        <f>IF(($E8       =0),0,(((($H8       /$E8       )^(1/3))-1)*100))</f>
        <v>13.989919040127097</v>
      </c>
    </row>
    <row r="9" spans="1:11" x14ac:dyDescent="0.2">
      <c r="A9" s="3" t="s">
        <v>17</v>
      </c>
      <c r="B9" s="21" t="s">
        <v>20</v>
      </c>
      <c r="C9" s="41">
        <v>4253303496</v>
      </c>
      <c r="D9" s="41">
        <v>4173303496</v>
      </c>
      <c r="E9" s="41">
        <v>3660596701</v>
      </c>
      <c r="F9" s="41">
        <v>4446988027</v>
      </c>
      <c r="G9" s="42">
        <v>4916175787</v>
      </c>
      <c r="H9" s="43">
        <v>5437147952</v>
      </c>
      <c r="I9" s="22">
        <f>IF(($E9       =0),0,((($F9       /$E9       )-1)*100))</f>
        <v>21.482599429354622</v>
      </c>
      <c r="J9" s="23">
        <f>IF(($E9       =0),0,(((($H9       /$E9       )^(1/3))-1)*100))</f>
        <v>14.096701417984402</v>
      </c>
    </row>
    <row r="10" spans="1:11" x14ac:dyDescent="0.2">
      <c r="A10" s="3" t="s">
        <v>17</v>
      </c>
      <c r="B10" s="21" t="s">
        <v>21</v>
      </c>
      <c r="C10" s="41">
        <v>2660118985</v>
      </c>
      <c r="D10" s="41">
        <v>2739824531</v>
      </c>
      <c r="E10" s="41">
        <v>2507969424</v>
      </c>
      <c r="F10" s="41">
        <v>2759991508</v>
      </c>
      <c r="G10" s="42">
        <v>2869844654</v>
      </c>
      <c r="H10" s="43">
        <v>3032626637</v>
      </c>
      <c r="I10" s="22">
        <f t="shared" ref="I10:I33" si="0">IF(($E10      =0),0,((($F10      /$E10      )-1)*100))</f>
        <v>10.04884994164108</v>
      </c>
      <c r="J10" s="23">
        <f t="shared" ref="J10:J33" si="1">IF(($E10      =0),0,(((($H10      /$E10      )^(1/3))-1)*100))</f>
        <v>6.5366171632069481</v>
      </c>
    </row>
    <row r="11" spans="1:11" x14ac:dyDescent="0.2">
      <c r="A11" s="9" t="s">
        <v>17</v>
      </c>
      <c r="B11" s="24" t="s">
        <v>22</v>
      </c>
      <c r="C11" s="44">
        <v>8871638755</v>
      </c>
      <c r="D11" s="44">
        <v>8871344301</v>
      </c>
      <c r="E11" s="44">
        <v>7806270311</v>
      </c>
      <c r="F11" s="44">
        <v>9415556940</v>
      </c>
      <c r="G11" s="45">
        <v>10102818139</v>
      </c>
      <c r="H11" s="46">
        <v>10895461779</v>
      </c>
      <c r="I11" s="25">
        <f t="shared" si="0"/>
        <v>20.615307501359716</v>
      </c>
      <c r="J11" s="26">
        <f t="shared" si="1"/>
        <v>11.755100114156214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2686871005</v>
      </c>
      <c r="D13" s="41">
        <v>2623179977</v>
      </c>
      <c r="E13" s="41">
        <v>2558653129</v>
      </c>
      <c r="F13" s="41">
        <v>2884447506</v>
      </c>
      <c r="G13" s="42">
        <v>3017062333</v>
      </c>
      <c r="H13" s="43">
        <v>3158220498</v>
      </c>
      <c r="I13" s="22">
        <f t="shared" si="0"/>
        <v>12.73304197850884</v>
      </c>
      <c r="J13" s="23">
        <f t="shared" si="1"/>
        <v>7.2696865222943829</v>
      </c>
    </row>
    <row r="14" spans="1:11" x14ac:dyDescent="0.2">
      <c r="A14" s="3" t="s">
        <v>17</v>
      </c>
      <c r="B14" s="21" t="s">
        <v>25</v>
      </c>
      <c r="C14" s="41">
        <v>1211246355</v>
      </c>
      <c r="D14" s="41">
        <v>1211246355</v>
      </c>
      <c r="E14" s="41">
        <v>1211246355</v>
      </c>
      <c r="F14" s="41">
        <v>1328916502</v>
      </c>
      <c r="G14" s="42">
        <v>1295030560</v>
      </c>
      <c r="H14" s="43">
        <v>1205684212</v>
      </c>
      <c r="I14" s="22">
        <f t="shared" si="0"/>
        <v>9.71479885278994</v>
      </c>
      <c r="J14" s="23">
        <f t="shared" si="1"/>
        <v>-0.15330431346390894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2160427121</v>
      </c>
      <c r="D16" s="41">
        <v>2120427121</v>
      </c>
      <c r="E16" s="41">
        <v>1938853019</v>
      </c>
      <c r="F16" s="41">
        <v>2512494096</v>
      </c>
      <c r="G16" s="42">
        <v>2832585843</v>
      </c>
      <c r="H16" s="43">
        <v>3193457280</v>
      </c>
      <c r="I16" s="22">
        <f t="shared" si="0"/>
        <v>29.586620098508874</v>
      </c>
      <c r="J16" s="23">
        <f t="shared" si="1"/>
        <v>18.096966215311539</v>
      </c>
    </row>
    <row r="17" spans="1:10" x14ac:dyDescent="0.2">
      <c r="A17" s="3" t="s">
        <v>17</v>
      </c>
      <c r="B17" s="21" t="s">
        <v>27</v>
      </c>
      <c r="C17" s="41">
        <v>2811864968</v>
      </c>
      <c r="D17" s="41">
        <v>2756440017</v>
      </c>
      <c r="E17" s="41">
        <v>3722897324</v>
      </c>
      <c r="F17" s="41">
        <v>2679483726</v>
      </c>
      <c r="G17" s="42">
        <v>2947927258</v>
      </c>
      <c r="H17" s="43">
        <v>3330520660</v>
      </c>
      <c r="I17" s="29">
        <f t="shared" si="0"/>
        <v>-28.026923849700026</v>
      </c>
      <c r="J17" s="30">
        <f t="shared" si="1"/>
        <v>-3.6443857200378793</v>
      </c>
    </row>
    <row r="18" spans="1:10" x14ac:dyDescent="0.2">
      <c r="A18" s="3" t="s">
        <v>17</v>
      </c>
      <c r="B18" s="24" t="s">
        <v>28</v>
      </c>
      <c r="C18" s="44">
        <v>8870409449</v>
      </c>
      <c r="D18" s="44">
        <v>8711293470</v>
      </c>
      <c r="E18" s="44">
        <v>9431649827</v>
      </c>
      <c r="F18" s="44">
        <v>9405341830</v>
      </c>
      <c r="G18" s="45">
        <v>10092605994</v>
      </c>
      <c r="H18" s="46">
        <v>10887882650</v>
      </c>
      <c r="I18" s="25">
        <f t="shared" si="0"/>
        <v>-0.27893313982765289</v>
      </c>
      <c r="J18" s="26">
        <f t="shared" si="1"/>
        <v>4.9023589702492432</v>
      </c>
    </row>
    <row r="19" spans="1:10" ht="23.25" customHeight="1" x14ac:dyDescent="0.2">
      <c r="A19" s="31" t="s">
        <v>17</v>
      </c>
      <c r="B19" s="32" t="s">
        <v>29</v>
      </c>
      <c r="C19" s="50">
        <v>1229306</v>
      </c>
      <c r="D19" s="50">
        <v>160050831</v>
      </c>
      <c r="E19" s="50">
        <v>-1625379516</v>
      </c>
      <c r="F19" s="51">
        <v>10215110</v>
      </c>
      <c r="G19" s="52">
        <v>10212145</v>
      </c>
      <c r="H19" s="53">
        <v>7579129</v>
      </c>
      <c r="I19" s="33">
        <f t="shared" si="0"/>
        <v>-100.62847537448603</v>
      </c>
      <c r="J19" s="34">
        <f t="shared" si="1"/>
        <v>-116.70660375773045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732614380</v>
      </c>
      <c r="D22" s="41">
        <v>0</v>
      </c>
      <c r="E22" s="41">
        <v>1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618872520</v>
      </c>
      <c r="D23" s="41">
        <v>660907896</v>
      </c>
      <c r="E23" s="41">
        <v>505127946</v>
      </c>
      <c r="F23" s="41">
        <v>459854004</v>
      </c>
      <c r="G23" s="42">
        <v>367378225</v>
      </c>
      <c r="H23" s="43">
        <v>360046302</v>
      </c>
      <c r="I23" s="36">
        <f t="shared" si="0"/>
        <v>-8.9628662121180707</v>
      </c>
      <c r="J23" s="23">
        <f t="shared" si="1"/>
        <v>-10.672402674670877</v>
      </c>
    </row>
    <row r="24" spans="1:10" x14ac:dyDescent="0.2">
      <c r="A24" s="9" t="s">
        <v>17</v>
      </c>
      <c r="B24" s="21" t="s">
        <v>33</v>
      </c>
      <c r="C24" s="41">
        <v>734875340</v>
      </c>
      <c r="D24" s="41">
        <v>730498340</v>
      </c>
      <c r="E24" s="41">
        <v>572085157</v>
      </c>
      <c r="F24" s="41">
        <v>759472300</v>
      </c>
      <c r="G24" s="42">
        <v>800428029</v>
      </c>
      <c r="H24" s="43">
        <v>833050307</v>
      </c>
      <c r="I24" s="36">
        <f t="shared" si="0"/>
        <v>32.755113588797414</v>
      </c>
      <c r="J24" s="23">
        <f t="shared" si="1"/>
        <v>13.345299995524119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2086362240</v>
      </c>
      <c r="D26" s="44">
        <v>1391406236</v>
      </c>
      <c r="E26" s="44">
        <v>1077213104</v>
      </c>
      <c r="F26" s="44">
        <v>1219326304</v>
      </c>
      <c r="G26" s="45">
        <v>1167806254</v>
      </c>
      <c r="H26" s="46">
        <v>1193096609</v>
      </c>
      <c r="I26" s="25">
        <f t="shared" si="0"/>
        <v>13.192672784270187</v>
      </c>
      <c r="J26" s="26">
        <f t="shared" si="1"/>
        <v>3.4644915445596114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396680840</v>
      </c>
      <c r="D28" s="41">
        <v>190670758</v>
      </c>
      <c r="E28" s="41">
        <v>128413122</v>
      </c>
      <c r="F28" s="41">
        <v>244168425</v>
      </c>
      <c r="G28" s="42">
        <v>266902604</v>
      </c>
      <c r="H28" s="43">
        <v>287349577</v>
      </c>
      <c r="I28" s="36">
        <f t="shared" si="0"/>
        <v>90.142892873518022</v>
      </c>
      <c r="J28" s="23">
        <f t="shared" si="1"/>
        <v>30.797783895275433</v>
      </c>
    </row>
    <row r="29" spans="1:10" x14ac:dyDescent="0.2">
      <c r="A29" s="9" t="s">
        <v>17</v>
      </c>
      <c r="B29" s="21" t="s">
        <v>38</v>
      </c>
      <c r="C29" s="41">
        <v>239431671</v>
      </c>
      <c r="D29" s="41">
        <v>124753407</v>
      </c>
      <c r="E29" s="41">
        <v>125758771</v>
      </c>
      <c r="F29" s="41">
        <v>129566432</v>
      </c>
      <c r="G29" s="42">
        <v>157388195</v>
      </c>
      <c r="H29" s="43">
        <v>193057457</v>
      </c>
      <c r="I29" s="36">
        <f t="shared" si="0"/>
        <v>3.0277498497500499</v>
      </c>
      <c r="J29" s="23">
        <f t="shared" si="1"/>
        <v>15.358455361735345</v>
      </c>
    </row>
    <row r="30" spans="1:10" x14ac:dyDescent="0.2">
      <c r="A30" s="9" t="s">
        <v>17</v>
      </c>
      <c r="B30" s="21" t="s">
        <v>39</v>
      </c>
      <c r="C30" s="41">
        <v>21200000</v>
      </c>
      <c r="D30" s="41">
        <v>28958750</v>
      </c>
      <c r="E30" s="41">
        <v>23733579</v>
      </c>
      <c r="F30" s="41">
        <v>46500000</v>
      </c>
      <c r="G30" s="42">
        <v>5000000</v>
      </c>
      <c r="H30" s="43">
        <v>5223996</v>
      </c>
      <c r="I30" s="36">
        <f t="shared" si="0"/>
        <v>95.924938248883578</v>
      </c>
      <c r="J30" s="23">
        <f t="shared" si="1"/>
        <v>-39.621840946352549</v>
      </c>
    </row>
    <row r="31" spans="1:10" x14ac:dyDescent="0.2">
      <c r="A31" s="9" t="s">
        <v>17</v>
      </c>
      <c r="B31" s="21" t="s">
        <v>40</v>
      </c>
      <c r="C31" s="41">
        <v>527843750</v>
      </c>
      <c r="D31" s="41">
        <v>636441475</v>
      </c>
      <c r="E31" s="41">
        <v>552990421</v>
      </c>
      <c r="F31" s="41">
        <v>379078135</v>
      </c>
      <c r="G31" s="42">
        <v>311255001</v>
      </c>
      <c r="H31" s="43">
        <v>298794285</v>
      </c>
      <c r="I31" s="36">
        <f t="shared" si="0"/>
        <v>-31.449421074149132</v>
      </c>
      <c r="J31" s="23">
        <f t="shared" si="1"/>
        <v>-18.551162014475409</v>
      </c>
    </row>
    <row r="32" spans="1:10" x14ac:dyDescent="0.2">
      <c r="A32" s="9" t="s">
        <v>17</v>
      </c>
      <c r="B32" s="21" t="s">
        <v>34</v>
      </c>
      <c r="C32" s="41">
        <v>901205979</v>
      </c>
      <c r="D32" s="41">
        <v>410581846</v>
      </c>
      <c r="E32" s="41">
        <v>246317211</v>
      </c>
      <c r="F32" s="41">
        <v>420013312</v>
      </c>
      <c r="G32" s="42">
        <v>427260454</v>
      </c>
      <c r="H32" s="43">
        <v>408671294</v>
      </c>
      <c r="I32" s="36">
        <f t="shared" si="0"/>
        <v>70.517240876034435</v>
      </c>
      <c r="J32" s="23">
        <f t="shared" si="1"/>
        <v>18.384031304593741</v>
      </c>
    </row>
    <row r="33" spans="1:11" ht="13.5" thickBot="1" x14ac:dyDescent="0.25">
      <c r="A33" s="9" t="s">
        <v>17</v>
      </c>
      <c r="B33" s="37" t="s">
        <v>41</v>
      </c>
      <c r="C33" s="57">
        <v>2086362240</v>
      </c>
      <c r="D33" s="57">
        <v>1391406236</v>
      </c>
      <c r="E33" s="57">
        <v>1077213104</v>
      </c>
      <c r="F33" s="57">
        <v>1219326304</v>
      </c>
      <c r="G33" s="58">
        <v>1167806254</v>
      </c>
      <c r="H33" s="59">
        <v>1193096609</v>
      </c>
      <c r="I33" s="38">
        <f t="shared" si="0"/>
        <v>13.192672784270187</v>
      </c>
      <c r="J33" s="39">
        <f t="shared" si="1"/>
        <v>3.4644915445596114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2838816470</v>
      </c>
      <c r="D8" s="41">
        <v>2838816470</v>
      </c>
      <c r="E8" s="41">
        <v>2760535633</v>
      </c>
      <c r="F8" s="41">
        <v>2980757290</v>
      </c>
      <c r="G8" s="42">
        <v>3144698950</v>
      </c>
      <c r="H8" s="43">
        <v>3333380880</v>
      </c>
      <c r="I8" s="22">
        <f>IF(($E8       =0),0,((($F8       /$E8       )-1)*100))</f>
        <v>7.9774973511454128</v>
      </c>
      <c r="J8" s="23">
        <f>IF(($E8       =0),0,(((($H8       /$E8       )^(1/3))-1)*100))</f>
        <v>6.4871476424664065</v>
      </c>
    </row>
    <row r="9" spans="1:11" x14ac:dyDescent="0.2">
      <c r="A9" s="3" t="s">
        <v>17</v>
      </c>
      <c r="B9" s="21" t="s">
        <v>20</v>
      </c>
      <c r="C9" s="41">
        <v>8473842200</v>
      </c>
      <c r="D9" s="41">
        <v>9878491860</v>
      </c>
      <c r="E9" s="41">
        <v>10486250295</v>
      </c>
      <c r="F9" s="41">
        <v>9252279207</v>
      </c>
      <c r="G9" s="42">
        <v>10265317512</v>
      </c>
      <c r="H9" s="43">
        <v>11427413380</v>
      </c>
      <c r="I9" s="22">
        <f>IF(($E9       =0),0,((($F9       /$E9       )-1)*100))</f>
        <v>-11.767515110605132</v>
      </c>
      <c r="J9" s="23">
        <f>IF(($E9       =0),0,(((($H9       /$E9       )^(1/3))-1)*100))</f>
        <v>2.9064443955208796</v>
      </c>
    </row>
    <row r="10" spans="1:11" x14ac:dyDescent="0.2">
      <c r="A10" s="3" t="s">
        <v>17</v>
      </c>
      <c r="B10" s="21" t="s">
        <v>21</v>
      </c>
      <c r="C10" s="41">
        <v>3533782060</v>
      </c>
      <c r="D10" s="41">
        <v>3628685760</v>
      </c>
      <c r="E10" s="41">
        <v>3623476330</v>
      </c>
      <c r="F10" s="41">
        <v>3822243510</v>
      </c>
      <c r="G10" s="42">
        <v>3929874990</v>
      </c>
      <c r="H10" s="43">
        <v>4252657960</v>
      </c>
      <c r="I10" s="22">
        <f t="shared" ref="I10:I33" si="0">IF(($E10      =0),0,((($F10      /$E10      )-1)*100))</f>
        <v>5.4855382482931869</v>
      </c>
      <c r="J10" s="23">
        <f t="shared" ref="J10:J33" si="1">IF(($E10      =0),0,(((($H10      /$E10      )^(1/3))-1)*100))</f>
        <v>5.4819966191601122</v>
      </c>
    </row>
    <row r="11" spans="1:11" x14ac:dyDescent="0.2">
      <c r="A11" s="9" t="s">
        <v>17</v>
      </c>
      <c r="B11" s="24" t="s">
        <v>22</v>
      </c>
      <c r="C11" s="44">
        <v>14846440730</v>
      </c>
      <c r="D11" s="44">
        <v>16345994090</v>
      </c>
      <c r="E11" s="44">
        <v>16870262258</v>
      </c>
      <c r="F11" s="44">
        <v>16055280007</v>
      </c>
      <c r="G11" s="45">
        <v>17339891452</v>
      </c>
      <c r="H11" s="46">
        <v>19013452220</v>
      </c>
      <c r="I11" s="25">
        <f t="shared" si="0"/>
        <v>-4.8308807446874713</v>
      </c>
      <c r="J11" s="26">
        <f t="shared" si="1"/>
        <v>4.0670030693017445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4210661970</v>
      </c>
      <c r="D13" s="41">
        <v>4196711450</v>
      </c>
      <c r="E13" s="41">
        <v>3597705286</v>
      </c>
      <c r="F13" s="41">
        <v>4558182300</v>
      </c>
      <c r="G13" s="42">
        <v>4721637270</v>
      </c>
      <c r="H13" s="43">
        <v>5016391780</v>
      </c>
      <c r="I13" s="22">
        <f t="shared" si="0"/>
        <v>26.696934230204207</v>
      </c>
      <c r="J13" s="23">
        <f t="shared" si="1"/>
        <v>11.717691866552403</v>
      </c>
    </row>
    <row r="14" spans="1:11" x14ac:dyDescent="0.2">
      <c r="A14" s="3" t="s">
        <v>17</v>
      </c>
      <c r="B14" s="21" t="s">
        <v>25</v>
      </c>
      <c r="C14" s="41">
        <v>2221127280</v>
      </c>
      <c r="D14" s="41">
        <v>3277835870</v>
      </c>
      <c r="E14" s="41">
        <v>2636585635</v>
      </c>
      <c r="F14" s="41">
        <v>1874176700</v>
      </c>
      <c r="G14" s="42">
        <v>1997936240</v>
      </c>
      <c r="H14" s="43">
        <v>2141019820</v>
      </c>
      <c r="I14" s="22">
        <f t="shared" si="0"/>
        <v>-28.916524647605456</v>
      </c>
      <c r="J14" s="23">
        <f t="shared" si="1"/>
        <v>-6.7047351253089138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4705311600</v>
      </c>
      <c r="D16" s="41">
        <v>4754625480</v>
      </c>
      <c r="E16" s="41">
        <v>5025745636</v>
      </c>
      <c r="F16" s="41">
        <v>5632329340</v>
      </c>
      <c r="G16" s="42">
        <v>6347635170</v>
      </c>
      <c r="H16" s="43">
        <v>7153784840</v>
      </c>
      <c r="I16" s="22">
        <f t="shared" si="0"/>
        <v>12.069526552537212</v>
      </c>
      <c r="J16" s="23">
        <f t="shared" si="1"/>
        <v>12.489449109381724</v>
      </c>
    </row>
    <row r="17" spans="1:10" x14ac:dyDescent="0.2">
      <c r="A17" s="3" t="s">
        <v>17</v>
      </c>
      <c r="B17" s="21" t="s">
        <v>27</v>
      </c>
      <c r="C17" s="41">
        <v>4260626510</v>
      </c>
      <c r="D17" s="41">
        <v>4200483850</v>
      </c>
      <c r="E17" s="41">
        <v>3020341333</v>
      </c>
      <c r="F17" s="41">
        <v>5207853380</v>
      </c>
      <c r="G17" s="42">
        <v>5263408519</v>
      </c>
      <c r="H17" s="43">
        <v>5469658720</v>
      </c>
      <c r="I17" s="29">
        <f t="shared" si="0"/>
        <v>72.425987854399906</v>
      </c>
      <c r="J17" s="30">
        <f t="shared" si="1"/>
        <v>21.88999740177</v>
      </c>
    </row>
    <row r="18" spans="1:10" x14ac:dyDescent="0.2">
      <c r="A18" s="3" t="s">
        <v>17</v>
      </c>
      <c r="B18" s="24" t="s">
        <v>28</v>
      </c>
      <c r="C18" s="44">
        <v>15397727360</v>
      </c>
      <c r="D18" s="44">
        <v>16429656650</v>
      </c>
      <c r="E18" s="44">
        <v>14280377890</v>
      </c>
      <c r="F18" s="44">
        <v>17272541720</v>
      </c>
      <c r="G18" s="45">
        <v>18330617199</v>
      </c>
      <c r="H18" s="46">
        <v>19780855160</v>
      </c>
      <c r="I18" s="25">
        <f t="shared" si="0"/>
        <v>20.952973745150661</v>
      </c>
      <c r="J18" s="26">
        <f t="shared" si="1"/>
        <v>11.472683046171195</v>
      </c>
    </row>
    <row r="19" spans="1:10" ht="23.25" customHeight="1" x14ac:dyDescent="0.2">
      <c r="A19" s="31" t="s">
        <v>17</v>
      </c>
      <c r="B19" s="32" t="s">
        <v>29</v>
      </c>
      <c r="C19" s="50">
        <v>-551286630</v>
      </c>
      <c r="D19" s="50">
        <v>-83662560</v>
      </c>
      <c r="E19" s="50">
        <v>2589884368</v>
      </c>
      <c r="F19" s="51">
        <v>-1217261713</v>
      </c>
      <c r="G19" s="52">
        <v>-990725747</v>
      </c>
      <c r="H19" s="53">
        <v>-767402940</v>
      </c>
      <c r="I19" s="33">
        <f t="shared" si="0"/>
        <v>-147.00062010644947</v>
      </c>
      <c r="J19" s="34">
        <f t="shared" si="1"/>
        <v>-166.66752945249343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281942700</v>
      </c>
      <c r="D22" s="41">
        <v>296811200</v>
      </c>
      <c r="E22" s="41">
        <v>163181996</v>
      </c>
      <c r="F22" s="41">
        <v>76338080</v>
      </c>
      <c r="G22" s="42">
        <v>0</v>
      </c>
      <c r="H22" s="43">
        <v>0</v>
      </c>
      <c r="I22" s="36">
        <f t="shared" si="0"/>
        <v>-53.219054876617648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519942000</v>
      </c>
      <c r="D23" s="41">
        <v>474593500</v>
      </c>
      <c r="E23" s="41">
        <v>274725998</v>
      </c>
      <c r="F23" s="41">
        <v>517252500</v>
      </c>
      <c r="G23" s="42">
        <v>448210460</v>
      </c>
      <c r="H23" s="43">
        <v>445250000</v>
      </c>
      <c r="I23" s="36">
        <f t="shared" si="0"/>
        <v>88.279414313020354</v>
      </c>
      <c r="J23" s="23">
        <f t="shared" si="1"/>
        <v>17.463081399955428</v>
      </c>
    </row>
    <row r="24" spans="1:10" x14ac:dyDescent="0.2">
      <c r="A24" s="9" t="s">
        <v>17</v>
      </c>
      <c r="B24" s="21" t="s">
        <v>33</v>
      </c>
      <c r="C24" s="41">
        <v>785685630</v>
      </c>
      <c r="D24" s="41">
        <v>1008853570</v>
      </c>
      <c r="E24" s="41">
        <v>2212517586</v>
      </c>
      <c r="F24" s="41">
        <v>1347959520</v>
      </c>
      <c r="G24" s="42">
        <v>1278110500</v>
      </c>
      <c r="H24" s="43">
        <v>1420596230</v>
      </c>
      <c r="I24" s="36">
        <f t="shared" si="0"/>
        <v>-39.07576018697462</v>
      </c>
      <c r="J24" s="23">
        <f t="shared" si="1"/>
        <v>-13.729699891290592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1587570330</v>
      </c>
      <c r="D26" s="44">
        <v>1780258270</v>
      </c>
      <c r="E26" s="44">
        <v>2650425580</v>
      </c>
      <c r="F26" s="44">
        <v>1941550100</v>
      </c>
      <c r="G26" s="45">
        <v>1726320960</v>
      </c>
      <c r="H26" s="46">
        <v>1865846230</v>
      </c>
      <c r="I26" s="25">
        <f t="shared" si="0"/>
        <v>-26.745722851044928</v>
      </c>
      <c r="J26" s="26">
        <f t="shared" si="1"/>
        <v>-11.041644679050611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344335110</v>
      </c>
      <c r="D28" s="41">
        <v>451330580</v>
      </c>
      <c r="E28" s="41">
        <v>2274607859</v>
      </c>
      <c r="F28" s="41">
        <v>477371270</v>
      </c>
      <c r="G28" s="42">
        <v>394007490</v>
      </c>
      <c r="H28" s="43">
        <v>507030430</v>
      </c>
      <c r="I28" s="36">
        <f t="shared" si="0"/>
        <v>-79.013029955419668</v>
      </c>
      <c r="J28" s="23">
        <f t="shared" si="1"/>
        <v>-39.366985151448951</v>
      </c>
    </row>
    <row r="29" spans="1:10" x14ac:dyDescent="0.2">
      <c r="A29" s="9" t="s">
        <v>17</v>
      </c>
      <c r="B29" s="21" t="s">
        <v>38</v>
      </c>
      <c r="C29" s="41">
        <v>201215860</v>
      </c>
      <c r="D29" s="41">
        <v>296188890</v>
      </c>
      <c r="E29" s="41">
        <v>1587621985</v>
      </c>
      <c r="F29" s="41">
        <v>313010800</v>
      </c>
      <c r="G29" s="42">
        <v>153904850</v>
      </c>
      <c r="H29" s="43">
        <v>152665720</v>
      </c>
      <c r="I29" s="36">
        <f t="shared" si="0"/>
        <v>-80.284299225045061</v>
      </c>
      <c r="J29" s="23">
        <f t="shared" si="1"/>
        <v>-54.186007330865557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2990190</v>
      </c>
      <c r="E30" s="41">
        <v>-5214602</v>
      </c>
      <c r="F30" s="41">
        <v>0</v>
      </c>
      <c r="G30" s="42">
        <v>254147480</v>
      </c>
      <c r="H30" s="43">
        <v>265533220</v>
      </c>
      <c r="I30" s="36">
        <f t="shared" si="0"/>
        <v>-100</v>
      </c>
      <c r="J30" s="23">
        <f t="shared" si="1"/>
        <v>-470.65161637032935</v>
      </c>
    </row>
    <row r="31" spans="1:10" x14ac:dyDescent="0.2">
      <c r="A31" s="9" t="s">
        <v>17</v>
      </c>
      <c r="B31" s="21" t="s">
        <v>40</v>
      </c>
      <c r="C31" s="41">
        <v>537211680</v>
      </c>
      <c r="D31" s="41">
        <v>664730480</v>
      </c>
      <c r="E31" s="41">
        <v>-26559037616</v>
      </c>
      <c r="F31" s="41">
        <v>631216380</v>
      </c>
      <c r="G31" s="42">
        <v>489295580</v>
      </c>
      <c r="H31" s="43">
        <v>473646730</v>
      </c>
      <c r="I31" s="36">
        <f t="shared" si="0"/>
        <v>-102.37665381225914</v>
      </c>
      <c r="J31" s="23">
        <f t="shared" si="1"/>
        <v>-126.12647006879769</v>
      </c>
    </row>
    <row r="32" spans="1:10" x14ac:dyDescent="0.2">
      <c r="A32" s="9" t="s">
        <v>17</v>
      </c>
      <c r="B32" s="21" t="s">
        <v>34</v>
      </c>
      <c r="C32" s="41">
        <v>555863680</v>
      </c>
      <c r="D32" s="41">
        <v>416074130</v>
      </c>
      <c r="E32" s="41">
        <v>24447269504</v>
      </c>
      <c r="F32" s="41">
        <v>574358980</v>
      </c>
      <c r="G32" s="42">
        <v>492257060</v>
      </c>
      <c r="H32" s="43">
        <v>527925560</v>
      </c>
      <c r="I32" s="36">
        <f t="shared" si="0"/>
        <v>-97.650621146439178</v>
      </c>
      <c r="J32" s="23">
        <f t="shared" si="1"/>
        <v>-72.152848576742002</v>
      </c>
    </row>
    <row r="33" spans="1:11" ht="13.5" thickBot="1" x14ac:dyDescent="0.25">
      <c r="A33" s="9" t="s">
        <v>17</v>
      </c>
      <c r="B33" s="37" t="s">
        <v>41</v>
      </c>
      <c r="C33" s="57">
        <v>1638626330</v>
      </c>
      <c r="D33" s="57">
        <v>1831314270</v>
      </c>
      <c r="E33" s="57">
        <v>1745247130</v>
      </c>
      <c r="F33" s="57">
        <v>1995957430</v>
      </c>
      <c r="G33" s="58">
        <v>1783612460</v>
      </c>
      <c r="H33" s="59">
        <v>1926801660</v>
      </c>
      <c r="I33" s="38">
        <f t="shared" si="0"/>
        <v>14.365317993675774</v>
      </c>
      <c r="J33" s="39">
        <f t="shared" si="1"/>
        <v>3.3538581097035003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41832686</v>
      </c>
      <c r="D8" s="41">
        <v>41832686</v>
      </c>
      <c r="E8" s="41">
        <v>41206926</v>
      </c>
      <c r="F8" s="41">
        <v>45043334</v>
      </c>
      <c r="G8" s="42">
        <v>47250457</v>
      </c>
      <c r="H8" s="43">
        <v>49565729</v>
      </c>
      <c r="I8" s="22">
        <f>IF(($E8       =0),0,((($F8       /$E8       )-1)*100))</f>
        <v>9.3101048110213256</v>
      </c>
      <c r="J8" s="23">
        <f>IF(($E8       =0),0,(((($H8       /$E8       )^(1/3))-1)*100))</f>
        <v>6.3499018509861616</v>
      </c>
    </row>
    <row r="9" spans="1:11" x14ac:dyDescent="0.2">
      <c r="A9" s="3" t="s">
        <v>17</v>
      </c>
      <c r="B9" s="21" t="s">
        <v>20</v>
      </c>
      <c r="C9" s="41">
        <v>288794479</v>
      </c>
      <c r="D9" s="41">
        <v>288794479</v>
      </c>
      <c r="E9" s="41">
        <v>211145940</v>
      </c>
      <c r="F9" s="41">
        <v>248195559</v>
      </c>
      <c r="G9" s="42">
        <v>260357144</v>
      </c>
      <c r="H9" s="43">
        <v>273114645</v>
      </c>
      <c r="I9" s="22">
        <f>IF(($E9       =0),0,((($F9       /$E9       )-1)*100))</f>
        <v>17.54692465315695</v>
      </c>
      <c r="J9" s="23">
        <f>IF(($E9       =0),0,(((($H9       /$E9       )^(1/3))-1)*100))</f>
        <v>8.9567359592374718</v>
      </c>
    </row>
    <row r="10" spans="1:11" x14ac:dyDescent="0.2">
      <c r="A10" s="3" t="s">
        <v>17</v>
      </c>
      <c r="B10" s="21" t="s">
        <v>21</v>
      </c>
      <c r="C10" s="41">
        <v>186100163</v>
      </c>
      <c r="D10" s="41">
        <v>186637163</v>
      </c>
      <c r="E10" s="41">
        <v>153158671</v>
      </c>
      <c r="F10" s="41">
        <v>159897542</v>
      </c>
      <c r="G10" s="42">
        <v>171378259</v>
      </c>
      <c r="H10" s="43">
        <v>181614185</v>
      </c>
      <c r="I10" s="22">
        <f t="shared" ref="I10:I33" si="0">IF(($E10      =0),0,((($F10      /$E10      )-1)*100))</f>
        <v>4.3999278369293293</v>
      </c>
      <c r="J10" s="23">
        <f t="shared" ref="J10:J33" si="1">IF(($E10      =0),0,(((($H10      /$E10      )^(1/3))-1)*100))</f>
        <v>5.8447672652589322</v>
      </c>
    </row>
    <row r="11" spans="1:11" x14ac:dyDescent="0.2">
      <c r="A11" s="9" t="s">
        <v>17</v>
      </c>
      <c r="B11" s="24" t="s">
        <v>22</v>
      </c>
      <c r="C11" s="44">
        <v>516727328</v>
      </c>
      <c r="D11" s="44">
        <v>517264328</v>
      </c>
      <c r="E11" s="44">
        <v>405511537</v>
      </c>
      <c r="F11" s="44">
        <v>453136435</v>
      </c>
      <c r="G11" s="45">
        <v>478985860</v>
      </c>
      <c r="H11" s="46">
        <v>504294559</v>
      </c>
      <c r="I11" s="25">
        <f t="shared" si="0"/>
        <v>11.744400258580058</v>
      </c>
      <c r="J11" s="26">
        <f t="shared" si="1"/>
        <v>7.5376040063107608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184916025</v>
      </c>
      <c r="D13" s="41">
        <v>184696027</v>
      </c>
      <c r="E13" s="41">
        <v>167838300</v>
      </c>
      <c r="F13" s="41">
        <v>184071662</v>
      </c>
      <c r="G13" s="42">
        <v>193926079</v>
      </c>
      <c r="H13" s="43">
        <v>203158563</v>
      </c>
      <c r="I13" s="22">
        <f t="shared" si="0"/>
        <v>9.6720248000605302</v>
      </c>
      <c r="J13" s="23">
        <f t="shared" si="1"/>
        <v>6.5732034012548457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8968570</v>
      </c>
      <c r="G14" s="42">
        <v>9408034</v>
      </c>
      <c r="H14" s="43">
        <v>9869034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127135767</v>
      </c>
      <c r="D16" s="41">
        <v>123135767</v>
      </c>
      <c r="E16" s="41">
        <v>94102026</v>
      </c>
      <c r="F16" s="41">
        <v>130814840</v>
      </c>
      <c r="G16" s="42">
        <v>147428325</v>
      </c>
      <c r="H16" s="43">
        <v>173523138</v>
      </c>
      <c r="I16" s="22">
        <f t="shared" si="0"/>
        <v>39.013840148351321</v>
      </c>
      <c r="J16" s="23">
        <f t="shared" si="1"/>
        <v>22.627010183044007</v>
      </c>
    </row>
    <row r="17" spans="1:10" x14ac:dyDescent="0.2">
      <c r="A17" s="3" t="s">
        <v>17</v>
      </c>
      <c r="B17" s="21" t="s">
        <v>27</v>
      </c>
      <c r="C17" s="41">
        <v>193459547</v>
      </c>
      <c r="D17" s="41">
        <v>225119544</v>
      </c>
      <c r="E17" s="41">
        <v>216655662</v>
      </c>
      <c r="F17" s="41">
        <v>230442966</v>
      </c>
      <c r="G17" s="42">
        <v>226943359</v>
      </c>
      <c r="H17" s="43">
        <v>234343167</v>
      </c>
      <c r="I17" s="29">
        <f t="shared" si="0"/>
        <v>6.3636942938514185</v>
      </c>
      <c r="J17" s="30">
        <f t="shared" si="1"/>
        <v>2.65042470181307</v>
      </c>
    </row>
    <row r="18" spans="1:10" x14ac:dyDescent="0.2">
      <c r="A18" s="3" t="s">
        <v>17</v>
      </c>
      <c r="B18" s="24" t="s">
        <v>28</v>
      </c>
      <c r="C18" s="44">
        <v>505511339</v>
      </c>
      <c r="D18" s="44">
        <v>532951338</v>
      </c>
      <c r="E18" s="44">
        <v>478595988</v>
      </c>
      <c r="F18" s="44">
        <v>554298038</v>
      </c>
      <c r="G18" s="45">
        <v>577705797</v>
      </c>
      <c r="H18" s="46">
        <v>620893902</v>
      </c>
      <c r="I18" s="25">
        <f t="shared" si="0"/>
        <v>15.817527078810368</v>
      </c>
      <c r="J18" s="26">
        <f t="shared" si="1"/>
        <v>9.064341180069313</v>
      </c>
    </row>
    <row r="19" spans="1:10" ht="23.25" customHeight="1" x14ac:dyDescent="0.2">
      <c r="A19" s="31" t="s">
        <v>17</v>
      </c>
      <c r="B19" s="32" t="s">
        <v>29</v>
      </c>
      <c r="C19" s="50">
        <v>11215989</v>
      </c>
      <c r="D19" s="50">
        <v>-15687010</v>
      </c>
      <c r="E19" s="50">
        <v>-73084451</v>
      </c>
      <c r="F19" s="51">
        <v>-101161603</v>
      </c>
      <c r="G19" s="52">
        <v>-98719937</v>
      </c>
      <c r="H19" s="53">
        <v>-116599343</v>
      </c>
      <c r="I19" s="33">
        <f t="shared" si="0"/>
        <v>38.417408375962211</v>
      </c>
      <c r="J19" s="34">
        <f t="shared" si="1"/>
        <v>16.848651510097667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2100000</v>
      </c>
      <c r="D23" s="41">
        <v>2250000</v>
      </c>
      <c r="E23" s="41">
        <v>1663654</v>
      </c>
      <c r="F23" s="41">
        <v>3636557</v>
      </c>
      <c r="G23" s="42">
        <v>330000</v>
      </c>
      <c r="H23" s="43">
        <v>0</v>
      </c>
      <c r="I23" s="36">
        <f t="shared" si="0"/>
        <v>118.58854064607183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63798500</v>
      </c>
      <c r="D24" s="41">
        <v>78574500</v>
      </c>
      <c r="E24" s="41">
        <v>69366681</v>
      </c>
      <c r="F24" s="41">
        <v>70163742</v>
      </c>
      <c r="G24" s="42">
        <v>50735353</v>
      </c>
      <c r="H24" s="43">
        <v>47570000</v>
      </c>
      <c r="I24" s="36">
        <f t="shared" si="0"/>
        <v>1.1490545439243327</v>
      </c>
      <c r="J24" s="23">
        <f t="shared" si="1"/>
        <v>-11.815130058710777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65898500</v>
      </c>
      <c r="D26" s="44">
        <v>80824500</v>
      </c>
      <c r="E26" s="44">
        <v>71030335</v>
      </c>
      <c r="F26" s="44">
        <v>73800299</v>
      </c>
      <c r="G26" s="45">
        <v>51065353</v>
      </c>
      <c r="H26" s="46">
        <v>47570000</v>
      </c>
      <c r="I26" s="25">
        <f t="shared" si="0"/>
        <v>3.8996915895159523</v>
      </c>
      <c r="J26" s="26">
        <f t="shared" si="1"/>
        <v>-12.509057268639678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48784046</v>
      </c>
      <c r="D28" s="41">
        <v>57143800</v>
      </c>
      <c r="E28" s="41">
        <v>50731291</v>
      </c>
      <c r="F28" s="41">
        <v>50792342</v>
      </c>
      <c r="G28" s="42">
        <v>4750000</v>
      </c>
      <c r="H28" s="43">
        <v>10000000</v>
      </c>
      <c r="I28" s="36">
        <f t="shared" si="0"/>
        <v>0.12034190101726239</v>
      </c>
      <c r="J28" s="23">
        <f t="shared" si="1"/>
        <v>-41.802004236937265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780386</v>
      </c>
      <c r="F29" s="41">
        <v>3516557</v>
      </c>
      <c r="G29" s="42">
        <v>0</v>
      </c>
      <c r="H29" s="43">
        <v>0</v>
      </c>
      <c r="I29" s="36">
        <f t="shared" si="0"/>
        <v>350.61764306381713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4675625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16114454</v>
      </c>
      <c r="D32" s="41">
        <v>22680700</v>
      </c>
      <c r="E32" s="41">
        <v>19518658</v>
      </c>
      <c r="F32" s="41">
        <v>15065775</v>
      </c>
      <c r="G32" s="42">
        <v>55758103</v>
      </c>
      <c r="H32" s="43">
        <v>39770000</v>
      </c>
      <c r="I32" s="36">
        <f t="shared" si="0"/>
        <v>-22.813469040750643</v>
      </c>
      <c r="J32" s="23">
        <f t="shared" si="1"/>
        <v>26.775464991229381</v>
      </c>
    </row>
    <row r="33" spans="1:11" ht="13.5" thickBot="1" x14ac:dyDescent="0.25">
      <c r="A33" s="9" t="s">
        <v>17</v>
      </c>
      <c r="B33" s="37" t="s">
        <v>41</v>
      </c>
      <c r="C33" s="57">
        <v>65898500</v>
      </c>
      <c r="D33" s="57">
        <v>80824500</v>
      </c>
      <c r="E33" s="57">
        <v>71030335</v>
      </c>
      <c r="F33" s="57">
        <v>74050299</v>
      </c>
      <c r="G33" s="58">
        <v>60508103</v>
      </c>
      <c r="H33" s="59">
        <v>49770000</v>
      </c>
      <c r="I33" s="38">
        <f t="shared" si="0"/>
        <v>4.251653888440754</v>
      </c>
      <c r="J33" s="39">
        <f t="shared" si="1"/>
        <v>-11.180581415971725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20669377</v>
      </c>
      <c r="D8" s="41">
        <v>22562500</v>
      </c>
      <c r="E8" s="41">
        <v>24315581</v>
      </c>
      <c r="F8" s="41">
        <v>24818750</v>
      </c>
      <c r="G8" s="42">
        <v>27300625</v>
      </c>
      <c r="H8" s="43">
        <v>30030688</v>
      </c>
      <c r="I8" s="22">
        <f>IF(($E8       =0),0,((($F8       /$E8       )-1)*100))</f>
        <v>2.0693274818315066</v>
      </c>
      <c r="J8" s="23">
        <f>IF(($E8       =0),0,(((($H8       /$E8       )^(1/3))-1)*100))</f>
        <v>7.2902383946589433</v>
      </c>
    </row>
    <row r="9" spans="1:11" x14ac:dyDescent="0.2">
      <c r="A9" s="3" t="s">
        <v>17</v>
      </c>
      <c r="B9" s="21" t="s">
        <v>20</v>
      </c>
      <c r="C9" s="41">
        <v>184752493</v>
      </c>
      <c r="D9" s="41">
        <v>173695853</v>
      </c>
      <c r="E9" s="41">
        <v>151817671</v>
      </c>
      <c r="F9" s="41">
        <v>201818495</v>
      </c>
      <c r="G9" s="42">
        <v>224679108</v>
      </c>
      <c r="H9" s="43">
        <v>246413911</v>
      </c>
      <c r="I9" s="22">
        <f>IF(($E9       =0),0,((($F9       /$E9       )-1)*100))</f>
        <v>32.934785305723736</v>
      </c>
      <c r="J9" s="23">
        <f>IF(($E9       =0),0,(((($H9       /$E9       )^(1/3))-1)*100))</f>
        <v>17.520680892386231</v>
      </c>
    </row>
    <row r="10" spans="1:11" x14ac:dyDescent="0.2">
      <c r="A10" s="3" t="s">
        <v>17</v>
      </c>
      <c r="B10" s="21" t="s">
        <v>21</v>
      </c>
      <c r="C10" s="41">
        <v>82413228</v>
      </c>
      <c r="D10" s="41">
        <v>84164408</v>
      </c>
      <c r="E10" s="41">
        <v>76849689</v>
      </c>
      <c r="F10" s="41">
        <v>87696234</v>
      </c>
      <c r="G10" s="42">
        <v>90396618</v>
      </c>
      <c r="H10" s="43">
        <v>91465245</v>
      </c>
      <c r="I10" s="22">
        <f t="shared" ref="I10:I33" si="0">IF(($E10      =0),0,((($F10      /$E10      )-1)*100))</f>
        <v>14.113973837942261</v>
      </c>
      <c r="J10" s="23">
        <f t="shared" ref="J10:J33" si="1">IF(($E10      =0),0,(((($H10      /$E10      )^(1/3))-1)*100))</f>
        <v>5.9753019294282783</v>
      </c>
    </row>
    <row r="11" spans="1:11" x14ac:dyDescent="0.2">
      <c r="A11" s="9" t="s">
        <v>17</v>
      </c>
      <c r="B11" s="24" t="s">
        <v>22</v>
      </c>
      <c r="C11" s="44">
        <v>287835098</v>
      </c>
      <c r="D11" s="44">
        <v>280422761</v>
      </c>
      <c r="E11" s="44">
        <v>252982941</v>
      </c>
      <c r="F11" s="44">
        <v>314333479</v>
      </c>
      <c r="G11" s="45">
        <v>342376351</v>
      </c>
      <c r="H11" s="46">
        <v>367909844</v>
      </c>
      <c r="I11" s="25">
        <f t="shared" si="0"/>
        <v>24.250859665672088</v>
      </c>
      <c r="J11" s="26">
        <f t="shared" si="1"/>
        <v>13.296560011541203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95381192</v>
      </c>
      <c r="D13" s="41">
        <v>95286195</v>
      </c>
      <c r="E13" s="41">
        <v>90683350</v>
      </c>
      <c r="F13" s="41">
        <v>102713435</v>
      </c>
      <c r="G13" s="42">
        <v>108983513</v>
      </c>
      <c r="H13" s="43">
        <v>112779249</v>
      </c>
      <c r="I13" s="22">
        <f t="shared" si="0"/>
        <v>13.266035054946702</v>
      </c>
      <c r="J13" s="23">
        <f t="shared" si="1"/>
        <v>7.5393022519477881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27177370</v>
      </c>
      <c r="G14" s="42">
        <v>27992692</v>
      </c>
      <c r="H14" s="43">
        <v>28552546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115259200</v>
      </c>
      <c r="D16" s="41">
        <v>110000000</v>
      </c>
      <c r="E16" s="41">
        <v>80855200</v>
      </c>
      <c r="F16" s="41">
        <v>130570000</v>
      </c>
      <c r="G16" s="42">
        <v>147152390</v>
      </c>
      <c r="H16" s="43">
        <v>161867629</v>
      </c>
      <c r="I16" s="22">
        <f t="shared" si="0"/>
        <v>61.486212389555646</v>
      </c>
      <c r="J16" s="23">
        <f t="shared" si="1"/>
        <v>26.032925278778496</v>
      </c>
    </row>
    <row r="17" spans="1:10" x14ac:dyDescent="0.2">
      <c r="A17" s="3" t="s">
        <v>17</v>
      </c>
      <c r="B17" s="21" t="s">
        <v>27</v>
      </c>
      <c r="C17" s="41">
        <v>135639875</v>
      </c>
      <c r="D17" s="41">
        <v>140511849</v>
      </c>
      <c r="E17" s="41">
        <v>87372629</v>
      </c>
      <c r="F17" s="41">
        <v>112645909</v>
      </c>
      <c r="G17" s="42">
        <v>117223567</v>
      </c>
      <c r="H17" s="43">
        <v>119519634</v>
      </c>
      <c r="I17" s="29">
        <f t="shared" si="0"/>
        <v>28.925855029496716</v>
      </c>
      <c r="J17" s="30">
        <f t="shared" si="1"/>
        <v>11.008086603137034</v>
      </c>
    </row>
    <row r="18" spans="1:10" x14ac:dyDescent="0.2">
      <c r="A18" s="3" t="s">
        <v>17</v>
      </c>
      <c r="B18" s="24" t="s">
        <v>28</v>
      </c>
      <c r="C18" s="44">
        <v>346280267</v>
      </c>
      <c r="D18" s="44">
        <v>345798044</v>
      </c>
      <c r="E18" s="44">
        <v>258911179</v>
      </c>
      <c r="F18" s="44">
        <v>373106714</v>
      </c>
      <c r="G18" s="45">
        <v>401352162</v>
      </c>
      <c r="H18" s="46">
        <v>422719058</v>
      </c>
      <c r="I18" s="25">
        <f t="shared" si="0"/>
        <v>44.106065810314043</v>
      </c>
      <c r="J18" s="26">
        <f t="shared" si="1"/>
        <v>17.75165194682209</v>
      </c>
    </row>
    <row r="19" spans="1:10" ht="23.25" customHeight="1" x14ac:dyDescent="0.2">
      <c r="A19" s="31" t="s">
        <v>17</v>
      </c>
      <c r="B19" s="32" t="s">
        <v>29</v>
      </c>
      <c r="C19" s="50">
        <v>-58445169</v>
      </c>
      <c r="D19" s="50">
        <v>-65375283</v>
      </c>
      <c r="E19" s="50">
        <v>-5928238</v>
      </c>
      <c r="F19" s="51">
        <v>-58773235</v>
      </c>
      <c r="G19" s="52">
        <v>-58975811</v>
      </c>
      <c r="H19" s="53">
        <v>-54809214</v>
      </c>
      <c r="I19" s="33">
        <f t="shared" si="0"/>
        <v>891.41152902430713</v>
      </c>
      <c r="J19" s="34">
        <f t="shared" si="1"/>
        <v>109.88238035906828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4326700</v>
      </c>
      <c r="E22" s="41">
        <v>8374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1328000</v>
      </c>
      <c r="D23" s="41">
        <v>2528000</v>
      </c>
      <c r="E23" s="41">
        <v>664773</v>
      </c>
      <c r="F23" s="41">
        <v>2120000</v>
      </c>
      <c r="G23" s="42">
        <v>1720000</v>
      </c>
      <c r="H23" s="43">
        <v>2080000</v>
      </c>
      <c r="I23" s="36">
        <f t="shared" si="0"/>
        <v>218.90585207281282</v>
      </c>
      <c r="J23" s="23">
        <f t="shared" si="1"/>
        <v>46.261488063301528</v>
      </c>
    </row>
    <row r="24" spans="1:10" x14ac:dyDescent="0.2">
      <c r="A24" s="9" t="s">
        <v>17</v>
      </c>
      <c r="B24" s="21" t="s">
        <v>33</v>
      </c>
      <c r="C24" s="41">
        <v>20948282</v>
      </c>
      <c r="D24" s="41">
        <v>35558534</v>
      </c>
      <c r="E24" s="41">
        <v>23477429</v>
      </c>
      <c r="F24" s="41">
        <v>32398783</v>
      </c>
      <c r="G24" s="42">
        <v>30521086</v>
      </c>
      <c r="H24" s="43">
        <v>23925914</v>
      </c>
      <c r="I24" s="36">
        <f t="shared" si="0"/>
        <v>37.999706015509616</v>
      </c>
      <c r="J24" s="23">
        <f t="shared" si="1"/>
        <v>0.63274837481384072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22276282</v>
      </c>
      <c r="D26" s="44">
        <v>42413234</v>
      </c>
      <c r="E26" s="44">
        <v>24150576</v>
      </c>
      <c r="F26" s="44">
        <v>34518783</v>
      </c>
      <c r="G26" s="45">
        <v>32241086</v>
      </c>
      <c r="H26" s="46">
        <v>26005914</v>
      </c>
      <c r="I26" s="25">
        <f t="shared" si="0"/>
        <v>42.931510204973989</v>
      </c>
      <c r="J26" s="26">
        <f t="shared" si="1"/>
        <v>2.4978784488557837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7826087</v>
      </c>
      <c r="D28" s="41">
        <v>17823239</v>
      </c>
      <c r="E28" s="41">
        <v>12061035</v>
      </c>
      <c r="F28" s="41">
        <v>8695652</v>
      </c>
      <c r="G28" s="42">
        <v>4179565</v>
      </c>
      <c r="H28" s="43">
        <v>2381217</v>
      </c>
      <c r="I28" s="36">
        <f t="shared" si="0"/>
        <v>-27.902937019915786</v>
      </c>
      <c r="J28" s="23">
        <f t="shared" si="1"/>
        <v>-41.771160833872003</v>
      </c>
    </row>
    <row r="29" spans="1:10" x14ac:dyDescent="0.2">
      <c r="A29" s="9" t="s">
        <v>17</v>
      </c>
      <c r="B29" s="21" t="s">
        <v>38</v>
      </c>
      <c r="C29" s="41">
        <v>1339130</v>
      </c>
      <c r="D29" s="41">
        <v>2539130</v>
      </c>
      <c r="E29" s="41">
        <v>1100368</v>
      </c>
      <c r="F29" s="41">
        <v>5003478</v>
      </c>
      <c r="G29" s="42">
        <v>13591304</v>
      </c>
      <c r="H29" s="43">
        <v>8456523</v>
      </c>
      <c r="I29" s="36">
        <f t="shared" si="0"/>
        <v>354.7095153621334</v>
      </c>
      <c r="J29" s="23">
        <f t="shared" si="1"/>
        <v>97.341289068281412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6843935</v>
      </c>
      <c r="D31" s="41">
        <v>8885894</v>
      </c>
      <c r="E31" s="41">
        <v>7128798</v>
      </c>
      <c r="F31" s="41">
        <v>7090957</v>
      </c>
      <c r="G31" s="42">
        <v>5217391</v>
      </c>
      <c r="H31" s="43">
        <v>6956522</v>
      </c>
      <c r="I31" s="36">
        <f t="shared" si="0"/>
        <v>-0.53081880002772142</v>
      </c>
      <c r="J31" s="23">
        <f t="shared" si="1"/>
        <v>-0.81211769278628498</v>
      </c>
    </row>
    <row r="32" spans="1:10" x14ac:dyDescent="0.2">
      <c r="A32" s="9" t="s">
        <v>17</v>
      </c>
      <c r="B32" s="21" t="s">
        <v>34</v>
      </c>
      <c r="C32" s="41">
        <v>6267130</v>
      </c>
      <c r="D32" s="41">
        <v>13164971</v>
      </c>
      <c r="E32" s="41">
        <v>3860375</v>
      </c>
      <c r="F32" s="41">
        <v>13728696</v>
      </c>
      <c r="G32" s="42">
        <v>9252826</v>
      </c>
      <c r="H32" s="43">
        <v>8211652</v>
      </c>
      <c r="I32" s="36">
        <f t="shared" si="0"/>
        <v>255.63114982352752</v>
      </c>
      <c r="J32" s="23">
        <f t="shared" si="1"/>
        <v>28.60771257843362</v>
      </c>
    </row>
    <row r="33" spans="1:11" ht="13.5" thickBot="1" x14ac:dyDescent="0.25">
      <c r="A33" s="9" t="s">
        <v>17</v>
      </c>
      <c r="B33" s="37" t="s">
        <v>41</v>
      </c>
      <c r="C33" s="57">
        <v>22276282</v>
      </c>
      <c r="D33" s="57">
        <v>42413234</v>
      </c>
      <c r="E33" s="57">
        <v>24150576</v>
      </c>
      <c r="F33" s="57">
        <v>34518783</v>
      </c>
      <c r="G33" s="58">
        <v>32241086</v>
      </c>
      <c r="H33" s="59">
        <v>26005914</v>
      </c>
      <c r="I33" s="38">
        <f t="shared" si="0"/>
        <v>42.931510204973989</v>
      </c>
      <c r="J33" s="39">
        <f t="shared" si="1"/>
        <v>2.4978784488557837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125187480</v>
      </c>
      <c r="D8" s="41">
        <v>114787480</v>
      </c>
      <c r="E8" s="41">
        <v>106566281</v>
      </c>
      <c r="F8" s="41">
        <v>114122407</v>
      </c>
      <c r="G8" s="42">
        <v>119372038</v>
      </c>
      <c r="H8" s="43">
        <v>124863151</v>
      </c>
      <c r="I8" s="22">
        <f>IF(($E8       =0),0,((($F8       /$E8       )-1)*100))</f>
        <v>7.0905411440603805</v>
      </c>
      <c r="J8" s="23">
        <f>IF(($E8       =0),0,(((($H8       /$E8       )^(1/3))-1)*100))</f>
        <v>5.4236771449890142</v>
      </c>
    </row>
    <row r="9" spans="1:11" x14ac:dyDescent="0.2">
      <c r="A9" s="3" t="s">
        <v>17</v>
      </c>
      <c r="B9" s="21" t="s">
        <v>20</v>
      </c>
      <c r="C9" s="41">
        <v>370230684</v>
      </c>
      <c r="D9" s="41">
        <v>418663057</v>
      </c>
      <c r="E9" s="41">
        <v>336380886</v>
      </c>
      <c r="F9" s="41">
        <v>402513217</v>
      </c>
      <c r="G9" s="42">
        <v>419423788</v>
      </c>
      <c r="H9" s="43">
        <v>448511519</v>
      </c>
      <c r="I9" s="22">
        <f>IF(($E9       =0),0,((($F9       /$E9       )-1)*100))</f>
        <v>19.659955054640044</v>
      </c>
      <c r="J9" s="23">
        <f>IF(($E9       =0),0,(((($H9       /$E9       )^(1/3))-1)*100))</f>
        <v>10.064541917935843</v>
      </c>
    </row>
    <row r="10" spans="1:11" x14ac:dyDescent="0.2">
      <c r="A10" s="3" t="s">
        <v>17</v>
      </c>
      <c r="B10" s="21" t="s">
        <v>21</v>
      </c>
      <c r="C10" s="41">
        <v>199607772</v>
      </c>
      <c r="D10" s="41">
        <v>192528872</v>
      </c>
      <c r="E10" s="41">
        <v>185674908</v>
      </c>
      <c r="F10" s="41">
        <v>225336315</v>
      </c>
      <c r="G10" s="42">
        <v>238378327</v>
      </c>
      <c r="H10" s="43">
        <v>242858823</v>
      </c>
      <c r="I10" s="22">
        <f t="shared" ref="I10:I33" si="0">IF(($E10      =0),0,((($F10      /$E10      )-1)*100))</f>
        <v>21.360671416086021</v>
      </c>
      <c r="J10" s="23">
        <f t="shared" ref="J10:J33" si="1">IF(($E10      =0),0,(((($H10      /$E10      )^(1/3))-1)*100))</f>
        <v>9.3621121940328464</v>
      </c>
    </row>
    <row r="11" spans="1:11" x14ac:dyDescent="0.2">
      <c r="A11" s="9" t="s">
        <v>17</v>
      </c>
      <c r="B11" s="24" t="s">
        <v>22</v>
      </c>
      <c r="C11" s="44">
        <v>695025936</v>
      </c>
      <c r="D11" s="44">
        <v>725979409</v>
      </c>
      <c r="E11" s="44">
        <v>628622075</v>
      </c>
      <c r="F11" s="44">
        <v>741971939</v>
      </c>
      <c r="G11" s="45">
        <v>777174153</v>
      </c>
      <c r="H11" s="46">
        <v>816233493</v>
      </c>
      <c r="I11" s="25">
        <f t="shared" si="0"/>
        <v>18.031480043076755</v>
      </c>
      <c r="J11" s="26">
        <f t="shared" si="1"/>
        <v>9.0958577477873384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238439892</v>
      </c>
      <c r="D13" s="41">
        <v>235390000</v>
      </c>
      <c r="E13" s="41">
        <v>199327102</v>
      </c>
      <c r="F13" s="41">
        <v>247242651</v>
      </c>
      <c r="G13" s="42">
        <v>257118193</v>
      </c>
      <c r="H13" s="43">
        <v>266910748</v>
      </c>
      <c r="I13" s="22">
        <f t="shared" si="0"/>
        <v>24.038652305294651</v>
      </c>
      <c r="J13" s="23">
        <f t="shared" si="1"/>
        <v>10.221564181266407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128000004</v>
      </c>
      <c r="D16" s="41">
        <v>156400004</v>
      </c>
      <c r="E16" s="41">
        <v>141701177</v>
      </c>
      <c r="F16" s="41">
        <v>183744005</v>
      </c>
      <c r="G16" s="42">
        <v>214980485</v>
      </c>
      <c r="H16" s="43">
        <v>247227558</v>
      </c>
      <c r="I16" s="22">
        <f t="shared" si="0"/>
        <v>29.670062655866293</v>
      </c>
      <c r="J16" s="23">
        <f t="shared" si="1"/>
        <v>20.38558121161347</v>
      </c>
    </row>
    <row r="17" spans="1:10" x14ac:dyDescent="0.2">
      <c r="A17" s="3" t="s">
        <v>17</v>
      </c>
      <c r="B17" s="21" t="s">
        <v>27</v>
      </c>
      <c r="C17" s="41">
        <v>260043696</v>
      </c>
      <c r="D17" s="41">
        <v>247262063</v>
      </c>
      <c r="E17" s="41">
        <v>92008530</v>
      </c>
      <c r="F17" s="41">
        <v>253916445</v>
      </c>
      <c r="G17" s="42">
        <v>248307358</v>
      </c>
      <c r="H17" s="43">
        <v>258970616</v>
      </c>
      <c r="I17" s="29">
        <f t="shared" si="0"/>
        <v>175.97054860022217</v>
      </c>
      <c r="J17" s="30">
        <f t="shared" si="1"/>
        <v>41.191146857310265</v>
      </c>
    </row>
    <row r="18" spans="1:10" x14ac:dyDescent="0.2">
      <c r="A18" s="3" t="s">
        <v>17</v>
      </c>
      <c r="B18" s="24" t="s">
        <v>28</v>
      </c>
      <c r="C18" s="44">
        <v>626483592</v>
      </c>
      <c r="D18" s="44">
        <v>639052067</v>
      </c>
      <c r="E18" s="44">
        <v>433036809</v>
      </c>
      <c r="F18" s="44">
        <v>684903101</v>
      </c>
      <c r="G18" s="45">
        <v>720406036</v>
      </c>
      <c r="H18" s="46">
        <v>773108922</v>
      </c>
      <c r="I18" s="25">
        <f t="shared" si="0"/>
        <v>58.162790498486231</v>
      </c>
      <c r="J18" s="26">
        <f t="shared" si="1"/>
        <v>21.312426741836422</v>
      </c>
    </row>
    <row r="19" spans="1:10" ht="23.25" customHeight="1" x14ac:dyDescent="0.2">
      <c r="A19" s="31" t="s">
        <v>17</v>
      </c>
      <c r="B19" s="32" t="s">
        <v>29</v>
      </c>
      <c r="C19" s="50">
        <v>68542344</v>
      </c>
      <c r="D19" s="50">
        <v>86927342</v>
      </c>
      <c r="E19" s="50">
        <v>195585266</v>
      </c>
      <c r="F19" s="51">
        <v>57068838</v>
      </c>
      <c r="G19" s="52">
        <v>56768117</v>
      </c>
      <c r="H19" s="53">
        <v>43124571</v>
      </c>
      <c r="I19" s="33">
        <f t="shared" si="0"/>
        <v>-70.821504519670725</v>
      </c>
      <c r="J19" s="34">
        <f t="shared" si="1"/>
        <v>-39.587118466440373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5150004</v>
      </c>
      <c r="D23" s="41">
        <v>11900024</v>
      </c>
      <c r="E23" s="41">
        <v>1808113</v>
      </c>
      <c r="F23" s="41">
        <v>10349000</v>
      </c>
      <c r="G23" s="42">
        <v>8896160</v>
      </c>
      <c r="H23" s="43">
        <v>8487606</v>
      </c>
      <c r="I23" s="36">
        <f t="shared" si="0"/>
        <v>472.36466968602076</v>
      </c>
      <c r="J23" s="23">
        <f t="shared" si="1"/>
        <v>67.437686290732572</v>
      </c>
    </row>
    <row r="24" spans="1:10" x14ac:dyDescent="0.2">
      <c r="A24" s="9" t="s">
        <v>17</v>
      </c>
      <c r="B24" s="21" t="s">
        <v>33</v>
      </c>
      <c r="C24" s="41">
        <v>42128676</v>
      </c>
      <c r="D24" s="41">
        <v>39646710</v>
      </c>
      <c r="E24" s="41">
        <v>23273564</v>
      </c>
      <c r="F24" s="41">
        <v>57029050</v>
      </c>
      <c r="G24" s="42">
        <v>64776400</v>
      </c>
      <c r="H24" s="43">
        <v>40138560</v>
      </c>
      <c r="I24" s="36">
        <f t="shared" si="0"/>
        <v>145.03788934088479</v>
      </c>
      <c r="J24" s="23">
        <f t="shared" si="1"/>
        <v>19.922212172914854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47278680</v>
      </c>
      <c r="D26" s="44">
        <v>51546734</v>
      </c>
      <c r="E26" s="44">
        <v>25081677</v>
      </c>
      <c r="F26" s="44">
        <v>67378050</v>
      </c>
      <c r="G26" s="45">
        <v>73672560</v>
      </c>
      <c r="H26" s="46">
        <v>48626166</v>
      </c>
      <c r="I26" s="25">
        <f t="shared" si="0"/>
        <v>168.6345494362279</v>
      </c>
      <c r="J26" s="26">
        <f t="shared" si="1"/>
        <v>24.691778443972524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10790988</v>
      </c>
      <c r="D28" s="41">
        <v>12328322</v>
      </c>
      <c r="E28" s="41">
        <v>10091075</v>
      </c>
      <c r="F28" s="41">
        <v>18416530</v>
      </c>
      <c r="G28" s="42">
        <v>36595600</v>
      </c>
      <c r="H28" s="43">
        <v>20540800</v>
      </c>
      <c r="I28" s="36">
        <f t="shared" si="0"/>
        <v>82.503152538257822</v>
      </c>
      <c r="J28" s="23">
        <f t="shared" si="1"/>
        <v>26.734047947468898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723643</v>
      </c>
      <c r="F29" s="41">
        <v>500000</v>
      </c>
      <c r="G29" s="42">
        <v>10520000</v>
      </c>
      <c r="H29" s="43">
        <v>13540800</v>
      </c>
      <c r="I29" s="36">
        <f t="shared" si="0"/>
        <v>-30.905156271808064</v>
      </c>
      <c r="J29" s="23">
        <f t="shared" si="1"/>
        <v>165.48499861021767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8348496</v>
      </c>
      <c r="D31" s="41">
        <v>8348496</v>
      </c>
      <c r="E31" s="41">
        <v>4417183</v>
      </c>
      <c r="F31" s="41">
        <v>17097270</v>
      </c>
      <c r="G31" s="42">
        <v>12390000</v>
      </c>
      <c r="H31" s="43">
        <v>5191680</v>
      </c>
      <c r="I31" s="36">
        <f t="shared" si="0"/>
        <v>287.06275017358348</v>
      </c>
      <c r="J31" s="23">
        <f t="shared" si="1"/>
        <v>5.5328114109655768</v>
      </c>
    </row>
    <row r="32" spans="1:10" x14ac:dyDescent="0.2">
      <c r="A32" s="9" t="s">
        <v>17</v>
      </c>
      <c r="B32" s="21" t="s">
        <v>34</v>
      </c>
      <c r="C32" s="41">
        <v>28139196</v>
      </c>
      <c r="D32" s="41">
        <v>33851882</v>
      </c>
      <c r="E32" s="41">
        <v>11051845</v>
      </c>
      <c r="F32" s="41">
        <v>31364250</v>
      </c>
      <c r="G32" s="42">
        <v>14166960</v>
      </c>
      <c r="H32" s="43">
        <v>9352886</v>
      </c>
      <c r="I32" s="36">
        <f t="shared" si="0"/>
        <v>183.79198224368872</v>
      </c>
      <c r="J32" s="23">
        <f t="shared" si="1"/>
        <v>-5.4118019944542244</v>
      </c>
    </row>
    <row r="33" spans="1:11" ht="13.5" thickBot="1" x14ac:dyDescent="0.25">
      <c r="A33" s="9" t="s">
        <v>17</v>
      </c>
      <c r="B33" s="37" t="s">
        <v>41</v>
      </c>
      <c r="C33" s="57">
        <v>47278680</v>
      </c>
      <c r="D33" s="57">
        <v>54528700</v>
      </c>
      <c r="E33" s="57">
        <v>26283746</v>
      </c>
      <c r="F33" s="57">
        <v>67378050</v>
      </c>
      <c r="G33" s="58">
        <v>73672560</v>
      </c>
      <c r="H33" s="59">
        <v>48626166</v>
      </c>
      <c r="I33" s="38">
        <f t="shared" si="0"/>
        <v>156.34873354810233</v>
      </c>
      <c r="J33" s="39">
        <f t="shared" si="1"/>
        <v>22.761142675040237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142586760</v>
      </c>
      <c r="D8" s="41">
        <v>142586760</v>
      </c>
      <c r="E8" s="41">
        <v>143571837</v>
      </c>
      <c r="F8" s="41">
        <v>154153603</v>
      </c>
      <c r="G8" s="42">
        <v>161861281</v>
      </c>
      <c r="H8" s="43">
        <v>169954344</v>
      </c>
      <c r="I8" s="22">
        <f>IF(($E8       =0),0,((($F8       /$E8       )-1)*100))</f>
        <v>7.3703633115734357</v>
      </c>
      <c r="J8" s="23">
        <f>IF(($E8       =0),0,(((($H8       /$E8       )^(1/3))-1)*100))</f>
        <v>5.7842482494290248</v>
      </c>
    </row>
    <row r="9" spans="1:11" x14ac:dyDescent="0.2">
      <c r="A9" s="3" t="s">
        <v>17</v>
      </c>
      <c r="B9" s="21" t="s">
        <v>20</v>
      </c>
      <c r="C9" s="41">
        <v>209431769</v>
      </c>
      <c r="D9" s="41">
        <v>206629645</v>
      </c>
      <c r="E9" s="41">
        <v>178438099</v>
      </c>
      <c r="F9" s="41">
        <v>206426000</v>
      </c>
      <c r="G9" s="42">
        <v>228422741</v>
      </c>
      <c r="H9" s="43">
        <v>255960025</v>
      </c>
      <c r="I9" s="22">
        <f>IF(($E9       =0),0,((($F9       /$E9       )-1)*100))</f>
        <v>15.684935648188002</v>
      </c>
      <c r="J9" s="23">
        <f>IF(($E9       =0),0,(((($H9       /$E9       )^(1/3))-1)*100))</f>
        <v>12.778985962269228</v>
      </c>
    </row>
    <row r="10" spans="1:11" x14ac:dyDescent="0.2">
      <c r="A10" s="3" t="s">
        <v>17</v>
      </c>
      <c r="B10" s="21" t="s">
        <v>21</v>
      </c>
      <c r="C10" s="41">
        <v>163679420</v>
      </c>
      <c r="D10" s="41">
        <v>172691641</v>
      </c>
      <c r="E10" s="41">
        <v>176979302</v>
      </c>
      <c r="F10" s="41">
        <v>189272067</v>
      </c>
      <c r="G10" s="42">
        <v>201605802</v>
      </c>
      <c r="H10" s="43">
        <v>209665533</v>
      </c>
      <c r="I10" s="22">
        <f t="shared" ref="I10:I33" si="0">IF(($E10      =0),0,((($F10      /$E10      )-1)*100))</f>
        <v>6.9458772077200415</v>
      </c>
      <c r="J10" s="23">
        <f t="shared" ref="J10:J33" si="1">IF(($E10      =0),0,(((($H10      /$E10      )^(1/3))-1)*100))</f>
        <v>5.8119833337694438</v>
      </c>
    </row>
    <row r="11" spans="1:11" x14ac:dyDescent="0.2">
      <c r="A11" s="9" t="s">
        <v>17</v>
      </c>
      <c r="B11" s="24" t="s">
        <v>22</v>
      </c>
      <c r="C11" s="44">
        <v>515697949</v>
      </c>
      <c r="D11" s="44">
        <v>521908046</v>
      </c>
      <c r="E11" s="44">
        <v>498989238</v>
      </c>
      <c r="F11" s="44">
        <v>549851670</v>
      </c>
      <c r="G11" s="45">
        <v>591889824</v>
      </c>
      <c r="H11" s="46">
        <v>635579902</v>
      </c>
      <c r="I11" s="25">
        <f t="shared" si="0"/>
        <v>10.193091980071923</v>
      </c>
      <c r="J11" s="26">
        <f t="shared" si="1"/>
        <v>8.3992620228832351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178807802</v>
      </c>
      <c r="D13" s="41">
        <v>167870366</v>
      </c>
      <c r="E13" s="41">
        <v>164142241</v>
      </c>
      <c r="F13" s="41">
        <v>196956608</v>
      </c>
      <c r="G13" s="42">
        <v>214563317</v>
      </c>
      <c r="H13" s="43">
        <v>228906507</v>
      </c>
      <c r="I13" s="22">
        <f t="shared" si="0"/>
        <v>19.991421342907103</v>
      </c>
      <c r="J13" s="23">
        <f t="shared" si="1"/>
        <v>11.723858631925488</v>
      </c>
    </row>
    <row r="14" spans="1:11" x14ac:dyDescent="0.2">
      <c r="A14" s="3" t="s">
        <v>17</v>
      </c>
      <c r="B14" s="21" t="s">
        <v>25</v>
      </c>
      <c r="C14" s="41">
        <v>55848189</v>
      </c>
      <c r="D14" s="41">
        <v>55848189</v>
      </c>
      <c r="E14" s="41">
        <v>44729097</v>
      </c>
      <c r="F14" s="41">
        <v>9961444</v>
      </c>
      <c r="G14" s="42">
        <v>10459522</v>
      </c>
      <c r="H14" s="43">
        <v>10982496</v>
      </c>
      <c r="I14" s="22">
        <f t="shared" si="0"/>
        <v>-77.729387204038574</v>
      </c>
      <c r="J14" s="23">
        <f t="shared" si="1"/>
        <v>-37.381358558017951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54723119</v>
      </c>
      <c r="D16" s="41">
        <v>56133119</v>
      </c>
      <c r="E16" s="41">
        <v>72491800</v>
      </c>
      <c r="F16" s="41">
        <v>79082230</v>
      </c>
      <c r="G16" s="42">
        <v>83661064</v>
      </c>
      <c r="H16" s="43">
        <v>88506323</v>
      </c>
      <c r="I16" s="22">
        <f t="shared" si="0"/>
        <v>9.0912765305868994</v>
      </c>
      <c r="J16" s="23">
        <f t="shared" si="1"/>
        <v>6.8796783762256952</v>
      </c>
    </row>
    <row r="17" spans="1:10" x14ac:dyDescent="0.2">
      <c r="A17" s="3" t="s">
        <v>17</v>
      </c>
      <c r="B17" s="21" t="s">
        <v>27</v>
      </c>
      <c r="C17" s="41">
        <v>224843736</v>
      </c>
      <c r="D17" s="41">
        <v>238170953</v>
      </c>
      <c r="E17" s="41">
        <v>233197172</v>
      </c>
      <c r="F17" s="41">
        <v>274769317</v>
      </c>
      <c r="G17" s="42">
        <v>287708526</v>
      </c>
      <c r="H17" s="43">
        <v>302103731</v>
      </c>
      <c r="I17" s="29">
        <f t="shared" si="0"/>
        <v>17.82703651311861</v>
      </c>
      <c r="J17" s="30">
        <f t="shared" si="1"/>
        <v>9.0128272328820369</v>
      </c>
    </row>
    <row r="18" spans="1:10" x14ac:dyDescent="0.2">
      <c r="A18" s="3" t="s">
        <v>17</v>
      </c>
      <c r="B18" s="24" t="s">
        <v>28</v>
      </c>
      <c r="C18" s="44">
        <v>514222846</v>
      </c>
      <c r="D18" s="44">
        <v>518022627</v>
      </c>
      <c r="E18" s="44">
        <v>514560310</v>
      </c>
      <c r="F18" s="44">
        <v>560769599</v>
      </c>
      <c r="G18" s="45">
        <v>596392429</v>
      </c>
      <c r="H18" s="46">
        <v>630499057</v>
      </c>
      <c r="I18" s="25">
        <f t="shared" si="0"/>
        <v>8.9803445975069387</v>
      </c>
      <c r="J18" s="26">
        <f t="shared" si="1"/>
        <v>7.0079520125003514</v>
      </c>
    </row>
    <row r="19" spans="1:10" ht="23.25" customHeight="1" x14ac:dyDescent="0.2">
      <c r="A19" s="31" t="s">
        <v>17</v>
      </c>
      <c r="B19" s="32" t="s">
        <v>29</v>
      </c>
      <c r="C19" s="50">
        <v>1475103</v>
      </c>
      <c r="D19" s="50">
        <v>3885419</v>
      </c>
      <c r="E19" s="50">
        <v>-15571072</v>
      </c>
      <c r="F19" s="51">
        <v>-10917929</v>
      </c>
      <c r="G19" s="52">
        <v>-4502605</v>
      </c>
      <c r="H19" s="53">
        <v>5080845</v>
      </c>
      <c r="I19" s="33">
        <f t="shared" si="0"/>
        <v>-29.883254023871963</v>
      </c>
      <c r="J19" s="34">
        <f t="shared" si="1"/>
        <v>-168.84501165285562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18147921</v>
      </c>
      <c r="D23" s="41">
        <v>30447921</v>
      </c>
      <c r="E23" s="41">
        <v>22925444</v>
      </c>
      <c r="F23" s="41">
        <v>16285355</v>
      </c>
      <c r="G23" s="42">
        <v>9640000</v>
      </c>
      <c r="H23" s="43">
        <v>9640000</v>
      </c>
      <c r="I23" s="36">
        <f t="shared" si="0"/>
        <v>-28.963840351358083</v>
      </c>
      <c r="J23" s="23">
        <f t="shared" si="1"/>
        <v>-25.081956675038541</v>
      </c>
    </row>
    <row r="24" spans="1:10" x14ac:dyDescent="0.2">
      <c r="A24" s="9" t="s">
        <v>17</v>
      </c>
      <c r="B24" s="21" t="s">
        <v>33</v>
      </c>
      <c r="C24" s="41">
        <v>131420651</v>
      </c>
      <c r="D24" s="41">
        <v>155919802</v>
      </c>
      <c r="E24" s="41">
        <v>114673026</v>
      </c>
      <c r="F24" s="41">
        <v>63644200</v>
      </c>
      <c r="G24" s="42">
        <v>60082450</v>
      </c>
      <c r="H24" s="43">
        <v>62156700</v>
      </c>
      <c r="I24" s="36">
        <f t="shared" si="0"/>
        <v>-44.499415233012165</v>
      </c>
      <c r="J24" s="23">
        <f t="shared" si="1"/>
        <v>-18.465347349182771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149568572</v>
      </c>
      <c r="D26" s="44">
        <v>186367723</v>
      </c>
      <c r="E26" s="44">
        <v>137598470</v>
      </c>
      <c r="F26" s="44">
        <v>79929555</v>
      </c>
      <c r="G26" s="45">
        <v>69722450</v>
      </c>
      <c r="H26" s="46">
        <v>71796700</v>
      </c>
      <c r="I26" s="25">
        <f t="shared" si="0"/>
        <v>-41.911014708230397</v>
      </c>
      <c r="J26" s="26">
        <f t="shared" si="1"/>
        <v>-19.493621130288229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675900</v>
      </c>
      <c r="D28" s="41">
        <v>17043703</v>
      </c>
      <c r="E28" s="41">
        <v>16961428</v>
      </c>
      <c r="F28" s="41">
        <v>840000</v>
      </c>
      <c r="G28" s="42">
        <v>500000</v>
      </c>
      <c r="H28" s="43">
        <v>17394700</v>
      </c>
      <c r="I28" s="36">
        <f t="shared" si="0"/>
        <v>-95.047586795168428</v>
      </c>
      <c r="J28" s="23">
        <f t="shared" si="1"/>
        <v>0.84433581632634702</v>
      </c>
    </row>
    <row r="29" spans="1:10" x14ac:dyDescent="0.2">
      <c r="A29" s="9" t="s">
        <v>17</v>
      </c>
      <c r="B29" s="21" t="s">
        <v>38</v>
      </c>
      <c r="C29" s="41">
        <v>15500000</v>
      </c>
      <c r="D29" s="41">
        <v>15500000</v>
      </c>
      <c r="E29" s="41">
        <v>1212174</v>
      </c>
      <c r="F29" s="41">
        <v>300000</v>
      </c>
      <c r="G29" s="42">
        <v>8100000</v>
      </c>
      <c r="H29" s="43">
        <v>9000000</v>
      </c>
      <c r="I29" s="36">
        <f t="shared" si="0"/>
        <v>-75.251077815561132</v>
      </c>
      <c r="J29" s="23">
        <f t="shared" si="1"/>
        <v>95.085885072053244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6326124</v>
      </c>
      <c r="D31" s="41">
        <v>15922339</v>
      </c>
      <c r="E31" s="41">
        <v>16414339</v>
      </c>
      <c r="F31" s="41">
        <v>11427138</v>
      </c>
      <c r="G31" s="42">
        <v>0</v>
      </c>
      <c r="H31" s="43">
        <v>15500000</v>
      </c>
      <c r="I31" s="36">
        <f t="shared" si="0"/>
        <v>-30.383197276478814</v>
      </c>
      <c r="J31" s="23">
        <f t="shared" si="1"/>
        <v>-1.892374060984281</v>
      </c>
    </row>
    <row r="32" spans="1:10" x14ac:dyDescent="0.2">
      <c r="A32" s="9" t="s">
        <v>17</v>
      </c>
      <c r="B32" s="21" t="s">
        <v>34</v>
      </c>
      <c r="C32" s="41">
        <v>127066548</v>
      </c>
      <c r="D32" s="41">
        <v>137901681</v>
      </c>
      <c r="E32" s="41">
        <v>103010529</v>
      </c>
      <c r="F32" s="41">
        <v>67362417</v>
      </c>
      <c r="G32" s="42">
        <v>61122450</v>
      </c>
      <c r="H32" s="43">
        <v>29902000</v>
      </c>
      <c r="I32" s="36">
        <f t="shared" si="0"/>
        <v>-34.606279907561685</v>
      </c>
      <c r="J32" s="23">
        <f t="shared" si="1"/>
        <v>-33.787568003779953</v>
      </c>
    </row>
    <row r="33" spans="1:11" ht="13.5" thickBot="1" x14ac:dyDescent="0.25">
      <c r="A33" s="9" t="s">
        <v>17</v>
      </c>
      <c r="B33" s="37" t="s">
        <v>41</v>
      </c>
      <c r="C33" s="57">
        <v>149568572</v>
      </c>
      <c r="D33" s="57">
        <v>186367723</v>
      </c>
      <c r="E33" s="57">
        <v>137598470</v>
      </c>
      <c r="F33" s="57">
        <v>79929555</v>
      </c>
      <c r="G33" s="58">
        <v>69722450</v>
      </c>
      <c r="H33" s="59">
        <v>71796700</v>
      </c>
      <c r="I33" s="38">
        <f t="shared" si="0"/>
        <v>-41.911014708230397</v>
      </c>
      <c r="J33" s="39">
        <f t="shared" si="1"/>
        <v>-19.493621130288229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70711410</v>
      </c>
      <c r="D8" s="41">
        <v>56031662</v>
      </c>
      <c r="E8" s="41">
        <v>21728892</v>
      </c>
      <c r="F8" s="41">
        <v>46766026</v>
      </c>
      <c r="G8" s="42">
        <v>49057562</v>
      </c>
      <c r="H8" s="43">
        <v>51363267</v>
      </c>
      <c r="I8" s="22">
        <f>IF(($E8       =0),0,((($F8       /$E8       )-1)*100))</f>
        <v>115.22508372723283</v>
      </c>
      <c r="J8" s="23">
        <f>IF(($E8       =0),0,(((($H8       /$E8       )^(1/3))-1)*100))</f>
        <v>33.210467589818251</v>
      </c>
    </row>
    <row r="9" spans="1:11" x14ac:dyDescent="0.2">
      <c r="A9" s="3" t="s">
        <v>17</v>
      </c>
      <c r="B9" s="21" t="s">
        <v>20</v>
      </c>
      <c r="C9" s="41">
        <v>54804948</v>
      </c>
      <c r="D9" s="41">
        <v>62944467</v>
      </c>
      <c r="E9" s="41">
        <v>40255133</v>
      </c>
      <c r="F9" s="41">
        <v>61051339</v>
      </c>
      <c r="G9" s="42">
        <v>56957901</v>
      </c>
      <c r="H9" s="43">
        <v>54753415</v>
      </c>
      <c r="I9" s="22">
        <f>IF(($E9       =0),0,((($F9       /$E9       )-1)*100))</f>
        <v>51.661004324591353</v>
      </c>
      <c r="J9" s="23">
        <f>IF(($E9       =0),0,(((($H9       /$E9       )^(1/3))-1)*100))</f>
        <v>10.797505274545083</v>
      </c>
    </row>
    <row r="10" spans="1:11" x14ac:dyDescent="0.2">
      <c r="A10" s="3" t="s">
        <v>17</v>
      </c>
      <c r="B10" s="21" t="s">
        <v>21</v>
      </c>
      <c r="C10" s="41">
        <v>120908120</v>
      </c>
      <c r="D10" s="41">
        <v>190147929</v>
      </c>
      <c r="E10" s="41">
        <v>128481784</v>
      </c>
      <c r="F10" s="41">
        <v>148211335</v>
      </c>
      <c r="G10" s="42">
        <v>155495751</v>
      </c>
      <c r="H10" s="43">
        <v>171770739</v>
      </c>
      <c r="I10" s="22">
        <f t="shared" ref="I10:I33" si="0">IF(($E10      =0),0,((($F10      /$E10      )-1)*100))</f>
        <v>15.355913021880196</v>
      </c>
      <c r="J10" s="23">
        <f t="shared" ref="J10:J33" si="1">IF(($E10      =0),0,(((($H10      /$E10      )^(1/3))-1)*100))</f>
        <v>10.163030692949594</v>
      </c>
    </row>
    <row r="11" spans="1:11" x14ac:dyDescent="0.2">
      <c r="A11" s="9" t="s">
        <v>17</v>
      </c>
      <c r="B11" s="24" t="s">
        <v>22</v>
      </c>
      <c r="C11" s="44">
        <v>246424478</v>
      </c>
      <c r="D11" s="44">
        <v>309124058</v>
      </c>
      <c r="E11" s="44">
        <v>190465809</v>
      </c>
      <c r="F11" s="44">
        <v>256028700</v>
      </c>
      <c r="G11" s="45">
        <v>261511214</v>
      </c>
      <c r="H11" s="46">
        <v>277887421</v>
      </c>
      <c r="I11" s="25">
        <f t="shared" si="0"/>
        <v>34.422393890128603</v>
      </c>
      <c r="J11" s="26">
        <f t="shared" si="1"/>
        <v>13.418514332632792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88250950</v>
      </c>
      <c r="D13" s="41">
        <v>89594535</v>
      </c>
      <c r="E13" s="41">
        <v>88508638</v>
      </c>
      <c r="F13" s="41">
        <v>92831573</v>
      </c>
      <c r="G13" s="42">
        <v>97350922</v>
      </c>
      <c r="H13" s="43">
        <v>101898209</v>
      </c>
      <c r="I13" s="22">
        <f t="shared" si="0"/>
        <v>4.8841955968184747</v>
      </c>
      <c r="J13" s="23">
        <f t="shared" si="1"/>
        <v>4.8078063030741802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1861770</v>
      </c>
      <c r="G14" s="42">
        <v>39069802</v>
      </c>
      <c r="H14" s="43">
        <v>35660210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23822701</v>
      </c>
      <c r="D16" s="41">
        <v>24112805</v>
      </c>
      <c r="E16" s="41">
        <v>22349556</v>
      </c>
      <c r="F16" s="41">
        <v>32310841</v>
      </c>
      <c r="G16" s="42">
        <v>32243293</v>
      </c>
      <c r="H16" s="43">
        <v>36338191</v>
      </c>
      <c r="I16" s="22">
        <f t="shared" si="0"/>
        <v>44.570393255239615</v>
      </c>
      <c r="J16" s="23">
        <f t="shared" si="1"/>
        <v>17.588486675038762</v>
      </c>
    </row>
    <row r="17" spans="1:10" x14ac:dyDescent="0.2">
      <c r="A17" s="3" t="s">
        <v>17</v>
      </c>
      <c r="B17" s="21" t="s">
        <v>27</v>
      </c>
      <c r="C17" s="41">
        <v>138519505</v>
      </c>
      <c r="D17" s="41">
        <v>145558288</v>
      </c>
      <c r="E17" s="41">
        <v>75588431</v>
      </c>
      <c r="F17" s="41">
        <v>133780493</v>
      </c>
      <c r="G17" s="42">
        <v>130104140</v>
      </c>
      <c r="H17" s="43">
        <v>140349338</v>
      </c>
      <c r="I17" s="29">
        <f t="shared" si="0"/>
        <v>76.985407991865841</v>
      </c>
      <c r="J17" s="30">
        <f t="shared" si="1"/>
        <v>22.909375656727349</v>
      </c>
    </row>
    <row r="18" spans="1:10" x14ac:dyDescent="0.2">
      <c r="A18" s="3" t="s">
        <v>17</v>
      </c>
      <c r="B18" s="24" t="s">
        <v>28</v>
      </c>
      <c r="C18" s="44">
        <v>250593156</v>
      </c>
      <c r="D18" s="44">
        <v>259265628</v>
      </c>
      <c r="E18" s="44">
        <v>186446625</v>
      </c>
      <c r="F18" s="44">
        <v>260784677</v>
      </c>
      <c r="G18" s="45">
        <v>298768157</v>
      </c>
      <c r="H18" s="46">
        <v>314245948</v>
      </c>
      <c r="I18" s="25">
        <f t="shared" si="0"/>
        <v>39.870956098025381</v>
      </c>
      <c r="J18" s="26">
        <f t="shared" si="1"/>
        <v>19.006784253711295</v>
      </c>
    </row>
    <row r="19" spans="1:10" ht="23.25" customHeight="1" x14ac:dyDescent="0.2">
      <c r="A19" s="31" t="s">
        <v>17</v>
      </c>
      <c r="B19" s="32" t="s">
        <v>29</v>
      </c>
      <c r="C19" s="50">
        <v>-4168678</v>
      </c>
      <c r="D19" s="50">
        <v>49858430</v>
      </c>
      <c r="E19" s="50">
        <v>4019184</v>
      </c>
      <c r="F19" s="51">
        <v>-4755977</v>
      </c>
      <c r="G19" s="52">
        <v>-37256943</v>
      </c>
      <c r="H19" s="53">
        <v>-36358527</v>
      </c>
      <c r="I19" s="33">
        <f t="shared" si="0"/>
        <v>-218.33190518274358</v>
      </c>
      <c r="J19" s="34">
        <f t="shared" si="1"/>
        <v>-308.36405328864373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3090000</v>
      </c>
      <c r="D23" s="41">
        <v>8598496</v>
      </c>
      <c r="E23" s="41">
        <v>8488696</v>
      </c>
      <c r="F23" s="41">
        <v>74000</v>
      </c>
      <c r="G23" s="42">
        <v>0</v>
      </c>
      <c r="H23" s="43">
        <v>0</v>
      </c>
      <c r="I23" s="36">
        <f t="shared" si="0"/>
        <v>-99.128252443013636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57857750</v>
      </c>
      <c r="D24" s="41">
        <v>92806063</v>
      </c>
      <c r="E24" s="41">
        <v>76737025</v>
      </c>
      <c r="F24" s="41">
        <v>44264131</v>
      </c>
      <c r="G24" s="42">
        <v>41715260</v>
      </c>
      <c r="H24" s="43">
        <v>54879609</v>
      </c>
      <c r="I24" s="36">
        <f t="shared" si="0"/>
        <v>-42.317113544602492</v>
      </c>
      <c r="J24" s="23">
        <f t="shared" si="1"/>
        <v>-10.57299553152734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60947750</v>
      </c>
      <c r="D26" s="44">
        <v>101404559</v>
      </c>
      <c r="E26" s="44">
        <v>85225721</v>
      </c>
      <c r="F26" s="44">
        <v>44338131</v>
      </c>
      <c r="G26" s="45">
        <v>41715260</v>
      </c>
      <c r="H26" s="46">
        <v>54879609</v>
      </c>
      <c r="I26" s="25">
        <f t="shared" si="0"/>
        <v>-47.975645756050568</v>
      </c>
      <c r="J26" s="26">
        <f t="shared" si="1"/>
        <v>-13.646467493284186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20000000</v>
      </c>
      <c r="D28" s="41">
        <v>20000000</v>
      </c>
      <c r="E28" s="41">
        <v>8924270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10512000</v>
      </c>
      <c r="D29" s="41">
        <v>17548000</v>
      </c>
      <c r="E29" s="41">
        <v>16010135</v>
      </c>
      <c r="F29" s="41">
        <v>0</v>
      </c>
      <c r="G29" s="42">
        <v>6521739</v>
      </c>
      <c r="H29" s="43">
        <v>9140870</v>
      </c>
      <c r="I29" s="36">
        <f t="shared" si="0"/>
        <v>-100</v>
      </c>
      <c r="J29" s="23">
        <f t="shared" si="1"/>
        <v>-17.04087179636068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7700833</v>
      </c>
      <c r="D31" s="41">
        <v>5455658</v>
      </c>
      <c r="E31" s="41">
        <v>3149065</v>
      </c>
      <c r="F31" s="41">
        <v>11600596</v>
      </c>
      <c r="G31" s="42">
        <v>5299519</v>
      </c>
      <c r="H31" s="43">
        <v>5506200</v>
      </c>
      <c r="I31" s="36">
        <f t="shared" si="0"/>
        <v>268.38223409170661</v>
      </c>
      <c r="J31" s="23">
        <f t="shared" si="1"/>
        <v>20.473109243106148</v>
      </c>
    </row>
    <row r="32" spans="1:10" x14ac:dyDescent="0.2">
      <c r="A32" s="9" t="s">
        <v>17</v>
      </c>
      <c r="B32" s="21" t="s">
        <v>34</v>
      </c>
      <c r="C32" s="41">
        <v>22734917</v>
      </c>
      <c r="D32" s="41">
        <v>58729901</v>
      </c>
      <c r="E32" s="41">
        <v>58891038</v>
      </c>
      <c r="F32" s="41">
        <v>32737535</v>
      </c>
      <c r="G32" s="42">
        <v>29894002</v>
      </c>
      <c r="H32" s="43">
        <v>40232539</v>
      </c>
      <c r="I32" s="36">
        <f t="shared" si="0"/>
        <v>-44.409988154734172</v>
      </c>
      <c r="J32" s="23">
        <f t="shared" si="1"/>
        <v>-11.927009306205051</v>
      </c>
    </row>
    <row r="33" spans="1:11" ht="13.5" thickBot="1" x14ac:dyDescent="0.25">
      <c r="A33" s="9" t="s">
        <v>17</v>
      </c>
      <c r="B33" s="37" t="s">
        <v>41</v>
      </c>
      <c r="C33" s="57">
        <v>60947750</v>
      </c>
      <c r="D33" s="57">
        <v>101733559</v>
      </c>
      <c r="E33" s="57">
        <v>86974508</v>
      </c>
      <c r="F33" s="57">
        <v>44338131</v>
      </c>
      <c r="G33" s="58">
        <v>41715260</v>
      </c>
      <c r="H33" s="59">
        <v>54879609</v>
      </c>
      <c r="I33" s="38">
        <f t="shared" si="0"/>
        <v>-49.021693804810027</v>
      </c>
      <c r="J33" s="39">
        <f t="shared" si="1"/>
        <v>-14.229157520326453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240848623</v>
      </c>
      <c r="D8" s="41">
        <v>236746531</v>
      </c>
      <c r="E8" s="41">
        <v>259401684</v>
      </c>
      <c r="F8" s="41">
        <v>281487795</v>
      </c>
      <c r="G8" s="42">
        <v>295280635</v>
      </c>
      <c r="H8" s="43">
        <v>309158826</v>
      </c>
      <c r="I8" s="22">
        <f>IF(($E8       =0),0,((($F8       /$E8       )-1)*100))</f>
        <v>8.5142512027793984</v>
      </c>
      <c r="J8" s="23">
        <f>IF(($E8       =0),0,(((($H8       /$E8       )^(1/3))-1)*100))</f>
        <v>6.0236991858991118</v>
      </c>
    </row>
    <row r="9" spans="1:11" x14ac:dyDescent="0.2">
      <c r="A9" s="3" t="s">
        <v>17</v>
      </c>
      <c r="B9" s="21" t="s">
        <v>20</v>
      </c>
      <c r="C9" s="41">
        <v>586819565</v>
      </c>
      <c r="D9" s="41">
        <v>560500737</v>
      </c>
      <c r="E9" s="41">
        <v>522978832</v>
      </c>
      <c r="F9" s="41">
        <v>621866972</v>
      </c>
      <c r="G9" s="42">
        <v>685263922</v>
      </c>
      <c r="H9" s="43">
        <v>757526048</v>
      </c>
      <c r="I9" s="22">
        <f>IF(($E9       =0),0,((($F9       /$E9       )-1)*100))</f>
        <v>18.908631468280923</v>
      </c>
      <c r="J9" s="23">
        <f>IF(($E9       =0),0,(((($H9       /$E9       )^(1/3))-1)*100))</f>
        <v>13.14563914190825</v>
      </c>
    </row>
    <row r="10" spans="1:11" x14ac:dyDescent="0.2">
      <c r="A10" s="3" t="s">
        <v>17</v>
      </c>
      <c r="B10" s="21" t="s">
        <v>21</v>
      </c>
      <c r="C10" s="41">
        <v>225292994</v>
      </c>
      <c r="D10" s="41">
        <v>259059460</v>
      </c>
      <c r="E10" s="41">
        <v>243494124</v>
      </c>
      <c r="F10" s="41">
        <v>255602272</v>
      </c>
      <c r="G10" s="42">
        <v>274689541</v>
      </c>
      <c r="H10" s="43">
        <v>295096274</v>
      </c>
      <c r="I10" s="22">
        <f t="shared" ref="I10:I33" si="0">IF(($E10      =0),0,((($F10      /$E10      )-1)*100))</f>
        <v>4.9726653773378038</v>
      </c>
      <c r="J10" s="23">
        <f t="shared" ref="J10:J33" si="1">IF(($E10      =0),0,(((($H10      /$E10      )^(1/3))-1)*100))</f>
        <v>6.6166617305393194</v>
      </c>
    </row>
    <row r="11" spans="1:11" x14ac:dyDescent="0.2">
      <c r="A11" s="9" t="s">
        <v>17</v>
      </c>
      <c r="B11" s="24" t="s">
        <v>22</v>
      </c>
      <c r="C11" s="44">
        <v>1052961182</v>
      </c>
      <c r="D11" s="44">
        <v>1056306728</v>
      </c>
      <c r="E11" s="44">
        <v>1025874640</v>
      </c>
      <c r="F11" s="44">
        <v>1158957039</v>
      </c>
      <c r="G11" s="45">
        <v>1255234098</v>
      </c>
      <c r="H11" s="46">
        <v>1361781148</v>
      </c>
      <c r="I11" s="25">
        <f t="shared" si="0"/>
        <v>12.972579086271207</v>
      </c>
      <c r="J11" s="26">
        <f t="shared" si="1"/>
        <v>9.9016825165333842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391318457</v>
      </c>
      <c r="D13" s="41">
        <v>409378942</v>
      </c>
      <c r="E13" s="41">
        <v>346216841</v>
      </c>
      <c r="F13" s="41">
        <v>447813268</v>
      </c>
      <c r="G13" s="42">
        <v>459539695</v>
      </c>
      <c r="H13" s="43">
        <v>480708358</v>
      </c>
      <c r="I13" s="22">
        <f t="shared" si="0"/>
        <v>29.344738605595456</v>
      </c>
      <c r="J13" s="23">
        <f t="shared" si="1"/>
        <v>11.560682181378956</v>
      </c>
    </row>
    <row r="14" spans="1:11" x14ac:dyDescent="0.2">
      <c r="A14" s="3" t="s">
        <v>17</v>
      </c>
      <c r="B14" s="21" t="s">
        <v>25</v>
      </c>
      <c r="C14" s="41">
        <v>42068693</v>
      </c>
      <c r="D14" s="41">
        <v>32315103</v>
      </c>
      <c r="E14" s="41">
        <v>0</v>
      </c>
      <c r="F14" s="41">
        <v>28314463</v>
      </c>
      <c r="G14" s="42">
        <v>38714428</v>
      </c>
      <c r="H14" s="43">
        <v>42408225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325900000</v>
      </c>
      <c r="D16" s="41">
        <v>325900000</v>
      </c>
      <c r="E16" s="41">
        <v>291888013</v>
      </c>
      <c r="F16" s="41">
        <v>364280321</v>
      </c>
      <c r="G16" s="42">
        <v>412234422</v>
      </c>
      <c r="H16" s="43">
        <v>476872779</v>
      </c>
      <c r="I16" s="22">
        <f t="shared" si="0"/>
        <v>24.8013980622082</v>
      </c>
      <c r="J16" s="23">
        <f t="shared" si="1"/>
        <v>17.77743471885649</v>
      </c>
    </row>
    <row r="17" spans="1:10" x14ac:dyDescent="0.2">
      <c r="A17" s="3" t="s">
        <v>17</v>
      </c>
      <c r="B17" s="21" t="s">
        <v>27</v>
      </c>
      <c r="C17" s="41">
        <v>404622278</v>
      </c>
      <c r="D17" s="41">
        <v>410469673</v>
      </c>
      <c r="E17" s="41">
        <v>376686202</v>
      </c>
      <c r="F17" s="41">
        <v>427908380</v>
      </c>
      <c r="G17" s="42">
        <v>461966501</v>
      </c>
      <c r="H17" s="43">
        <v>470291702</v>
      </c>
      <c r="I17" s="29">
        <f t="shared" si="0"/>
        <v>13.598103070417222</v>
      </c>
      <c r="J17" s="30">
        <f t="shared" si="1"/>
        <v>7.6785506227107225</v>
      </c>
    </row>
    <row r="18" spans="1:10" x14ac:dyDescent="0.2">
      <c r="A18" s="3" t="s">
        <v>17</v>
      </c>
      <c r="B18" s="24" t="s">
        <v>28</v>
      </c>
      <c r="C18" s="44">
        <v>1163909428</v>
      </c>
      <c r="D18" s="44">
        <v>1178063718</v>
      </c>
      <c r="E18" s="44">
        <v>1014791056</v>
      </c>
      <c r="F18" s="44">
        <v>1268316432</v>
      </c>
      <c r="G18" s="45">
        <v>1372455046</v>
      </c>
      <c r="H18" s="46">
        <v>1470281064</v>
      </c>
      <c r="I18" s="25">
        <f t="shared" si="0"/>
        <v>24.983012463602172</v>
      </c>
      <c r="J18" s="26">
        <f t="shared" si="1"/>
        <v>13.155215923918707</v>
      </c>
    </row>
    <row r="19" spans="1:10" ht="23.25" customHeight="1" x14ac:dyDescent="0.2">
      <c r="A19" s="31" t="s">
        <v>17</v>
      </c>
      <c r="B19" s="32" t="s">
        <v>29</v>
      </c>
      <c r="C19" s="50">
        <v>-110948246</v>
      </c>
      <c r="D19" s="50">
        <v>-121756990</v>
      </c>
      <c r="E19" s="50">
        <v>11083584</v>
      </c>
      <c r="F19" s="51">
        <v>-109359393</v>
      </c>
      <c r="G19" s="52">
        <v>-117220948</v>
      </c>
      <c r="H19" s="53">
        <v>-108499916</v>
      </c>
      <c r="I19" s="33">
        <f t="shared" si="0"/>
        <v>-1086.6789749597242</v>
      </c>
      <c r="J19" s="34">
        <f t="shared" si="1"/>
        <v>-313.9191815415553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10104406</v>
      </c>
      <c r="E22" s="41">
        <v>8786440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8398402</v>
      </c>
      <c r="D23" s="41">
        <v>16678823</v>
      </c>
      <c r="E23" s="41">
        <v>-3018235</v>
      </c>
      <c r="F23" s="41">
        <v>13460000</v>
      </c>
      <c r="G23" s="42">
        <v>710460</v>
      </c>
      <c r="H23" s="43">
        <v>710941</v>
      </c>
      <c r="I23" s="36">
        <f t="shared" si="0"/>
        <v>-545.95599746209291</v>
      </c>
      <c r="J23" s="23">
        <f t="shared" si="1"/>
        <v>-161.75803983100207</v>
      </c>
    </row>
    <row r="24" spans="1:10" x14ac:dyDescent="0.2">
      <c r="A24" s="9" t="s">
        <v>17</v>
      </c>
      <c r="B24" s="21" t="s">
        <v>33</v>
      </c>
      <c r="C24" s="41">
        <v>31287086</v>
      </c>
      <c r="D24" s="41">
        <v>81200130</v>
      </c>
      <c r="E24" s="41">
        <v>72629891</v>
      </c>
      <c r="F24" s="41">
        <v>65882839</v>
      </c>
      <c r="G24" s="42">
        <v>58115286</v>
      </c>
      <c r="H24" s="43">
        <v>50664365</v>
      </c>
      <c r="I24" s="36">
        <f t="shared" si="0"/>
        <v>-9.2896353100681335</v>
      </c>
      <c r="J24" s="23">
        <f t="shared" si="1"/>
        <v>-11.312501837057376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39685488</v>
      </c>
      <c r="D26" s="44">
        <v>107983359</v>
      </c>
      <c r="E26" s="44">
        <v>78398096</v>
      </c>
      <c r="F26" s="44">
        <v>79342839</v>
      </c>
      <c r="G26" s="45">
        <v>58825746</v>
      </c>
      <c r="H26" s="46">
        <v>51375306</v>
      </c>
      <c r="I26" s="25">
        <f t="shared" si="0"/>
        <v>1.2050586024436205</v>
      </c>
      <c r="J26" s="26">
        <f t="shared" si="1"/>
        <v>-13.140704596772911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907454</v>
      </c>
      <c r="D28" s="41">
        <v>54711414</v>
      </c>
      <c r="E28" s="41">
        <v>45802127</v>
      </c>
      <c r="F28" s="41">
        <v>26086956</v>
      </c>
      <c r="G28" s="42">
        <v>8695652</v>
      </c>
      <c r="H28" s="43">
        <v>6086956</v>
      </c>
      <c r="I28" s="36">
        <f t="shared" si="0"/>
        <v>-43.044225871868349</v>
      </c>
      <c r="J28" s="23">
        <f t="shared" si="1"/>
        <v>-48.968519043469136</v>
      </c>
    </row>
    <row r="29" spans="1:10" x14ac:dyDescent="0.2">
      <c r="A29" s="9" t="s">
        <v>17</v>
      </c>
      <c r="B29" s="21" t="s">
        <v>38</v>
      </c>
      <c r="C29" s="41">
        <v>1738415</v>
      </c>
      <c r="D29" s="41">
        <v>1738415</v>
      </c>
      <c r="E29" s="41">
        <v>4512722</v>
      </c>
      <c r="F29" s="41">
        <v>19652173</v>
      </c>
      <c r="G29" s="42">
        <v>16300129</v>
      </c>
      <c r="H29" s="43">
        <v>9565217</v>
      </c>
      <c r="I29" s="36">
        <f t="shared" si="0"/>
        <v>335.48379448146812</v>
      </c>
      <c r="J29" s="23">
        <f t="shared" si="1"/>
        <v>28.455316128258335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6687112</v>
      </c>
      <c r="D31" s="41">
        <v>13552470</v>
      </c>
      <c r="E31" s="41">
        <v>11489382</v>
      </c>
      <c r="F31" s="41">
        <v>3339130</v>
      </c>
      <c r="G31" s="42">
        <v>13400143</v>
      </c>
      <c r="H31" s="43">
        <v>23614614</v>
      </c>
      <c r="I31" s="36">
        <f t="shared" si="0"/>
        <v>-70.937253196037872</v>
      </c>
      <c r="J31" s="23">
        <f t="shared" si="1"/>
        <v>27.143665354836742</v>
      </c>
    </row>
    <row r="32" spans="1:10" x14ac:dyDescent="0.2">
      <c r="A32" s="9" t="s">
        <v>17</v>
      </c>
      <c r="B32" s="21" t="s">
        <v>34</v>
      </c>
      <c r="C32" s="41">
        <v>30352507</v>
      </c>
      <c r="D32" s="41">
        <v>37981060</v>
      </c>
      <c r="E32" s="41">
        <v>16593865</v>
      </c>
      <c r="F32" s="41">
        <v>30264580</v>
      </c>
      <c r="G32" s="42">
        <v>20429822</v>
      </c>
      <c r="H32" s="43">
        <v>12108519</v>
      </c>
      <c r="I32" s="36">
        <f t="shared" si="0"/>
        <v>82.384152215291607</v>
      </c>
      <c r="J32" s="23">
        <f t="shared" si="1"/>
        <v>-9.9712628321219299</v>
      </c>
    </row>
    <row r="33" spans="1:11" ht="13.5" thickBot="1" x14ac:dyDescent="0.25">
      <c r="A33" s="9" t="s">
        <v>17</v>
      </c>
      <c r="B33" s="37" t="s">
        <v>41</v>
      </c>
      <c r="C33" s="57">
        <v>39685488</v>
      </c>
      <c r="D33" s="57">
        <v>107983359</v>
      </c>
      <c r="E33" s="57">
        <v>78398096</v>
      </c>
      <c r="F33" s="57">
        <v>79342839</v>
      </c>
      <c r="G33" s="58">
        <v>58825746</v>
      </c>
      <c r="H33" s="59">
        <v>51375306</v>
      </c>
      <c r="I33" s="38">
        <f t="shared" si="0"/>
        <v>1.2050586024436205</v>
      </c>
      <c r="J33" s="39">
        <f t="shared" si="1"/>
        <v>-13.140704596772911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19236070</v>
      </c>
      <c r="D8" s="41">
        <v>25759053</v>
      </c>
      <c r="E8" s="41">
        <v>375269077</v>
      </c>
      <c r="F8" s="41">
        <v>28077370</v>
      </c>
      <c r="G8" s="42">
        <v>29762013</v>
      </c>
      <c r="H8" s="43">
        <v>31547732</v>
      </c>
      <c r="I8" s="22">
        <f>IF(($E8       =0),0,((($F8       /$E8       )-1)*100))</f>
        <v>-92.518069907476018</v>
      </c>
      <c r="J8" s="23">
        <f>IF(($E8       =0),0,(((($H8       /$E8       )^(1/3))-1)*100))</f>
        <v>-56.193173982817378</v>
      </c>
    </row>
    <row r="9" spans="1:11" x14ac:dyDescent="0.2">
      <c r="A9" s="3" t="s">
        <v>17</v>
      </c>
      <c r="B9" s="21" t="s">
        <v>20</v>
      </c>
      <c r="C9" s="41">
        <v>38778259</v>
      </c>
      <c r="D9" s="41">
        <v>35032832</v>
      </c>
      <c r="E9" s="41">
        <v>17883520</v>
      </c>
      <c r="F9" s="41">
        <v>38380163</v>
      </c>
      <c r="G9" s="42">
        <v>40682973</v>
      </c>
      <c r="H9" s="43">
        <v>43123950</v>
      </c>
      <c r="I9" s="22">
        <f>IF(($E9       =0),0,((($F9       /$E9       )-1)*100))</f>
        <v>114.61190526249867</v>
      </c>
      <c r="J9" s="23">
        <f>IF(($E9       =0),0,(((($H9       /$E9       )^(1/3))-1)*100))</f>
        <v>34.097858706152607</v>
      </c>
    </row>
    <row r="10" spans="1:11" x14ac:dyDescent="0.2">
      <c r="A10" s="3" t="s">
        <v>17</v>
      </c>
      <c r="B10" s="21" t="s">
        <v>21</v>
      </c>
      <c r="C10" s="41">
        <v>108198836</v>
      </c>
      <c r="D10" s="41">
        <v>116480639</v>
      </c>
      <c r="E10" s="41">
        <v>142667326</v>
      </c>
      <c r="F10" s="41">
        <v>123308743</v>
      </c>
      <c r="G10" s="42">
        <v>130680768</v>
      </c>
      <c r="H10" s="43">
        <v>138521615</v>
      </c>
      <c r="I10" s="22">
        <f t="shared" ref="I10:I33" si="0">IF(($E10      =0),0,((($F10      /$E10      )-1)*100))</f>
        <v>-13.569037524401351</v>
      </c>
      <c r="J10" s="23">
        <f t="shared" ref="J10:J33" si="1">IF(($E10      =0),0,(((($H10      /$E10      )^(1/3))-1)*100))</f>
        <v>-0.97815628989459391</v>
      </c>
    </row>
    <row r="11" spans="1:11" x14ac:dyDescent="0.2">
      <c r="A11" s="9" t="s">
        <v>17</v>
      </c>
      <c r="B11" s="24" t="s">
        <v>22</v>
      </c>
      <c r="C11" s="44">
        <v>166213165</v>
      </c>
      <c r="D11" s="44">
        <v>177272524</v>
      </c>
      <c r="E11" s="44">
        <v>535819923</v>
      </c>
      <c r="F11" s="44">
        <v>189766276</v>
      </c>
      <c r="G11" s="45">
        <v>201125754</v>
      </c>
      <c r="H11" s="46">
        <v>213193297</v>
      </c>
      <c r="I11" s="25">
        <f t="shared" si="0"/>
        <v>-64.583945490955557</v>
      </c>
      <c r="J11" s="26">
        <f t="shared" si="1"/>
        <v>-26.449624193180188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63864451</v>
      </c>
      <c r="D13" s="41">
        <v>61805076</v>
      </c>
      <c r="E13" s="41">
        <v>65332415</v>
      </c>
      <c r="F13" s="41">
        <v>79879970</v>
      </c>
      <c r="G13" s="42">
        <v>84672775</v>
      </c>
      <c r="H13" s="43">
        <v>89753131</v>
      </c>
      <c r="I13" s="22">
        <f t="shared" si="0"/>
        <v>22.266978803707161</v>
      </c>
      <c r="J13" s="23">
        <f t="shared" si="1"/>
        <v>11.166423067941711</v>
      </c>
    </row>
    <row r="14" spans="1:11" x14ac:dyDescent="0.2">
      <c r="A14" s="3" t="s">
        <v>17</v>
      </c>
      <c r="B14" s="21" t="s">
        <v>25</v>
      </c>
      <c r="C14" s="41">
        <v>48202512</v>
      </c>
      <c r="D14" s="41">
        <v>21862046</v>
      </c>
      <c r="E14" s="41">
        <v>-1262372</v>
      </c>
      <c r="F14" s="41">
        <v>50618328</v>
      </c>
      <c r="G14" s="42">
        <v>53655426</v>
      </c>
      <c r="H14" s="43">
        <v>56874754</v>
      </c>
      <c r="I14" s="22">
        <f t="shared" si="0"/>
        <v>-4109.7790508661474</v>
      </c>
      <c r="J14" s="23">
        <f t="shared" si="1"/>
        <v>-455.83122796368991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5532243</v>
      </c>
      <c r="D16" s="41">
        <v>5699265</v>
      </c>
      <c r="E16" s="41">
        <v>4489445</v>
      </c>
      <c r="F16" s="41">
        <v>6765028</v>
      </c>
      <c r="G16" s="42">
        <v>7170930</v>
      </c>
      <c r="H16" s="43">
        <v>7601185</v>
      </c>
      <c r="I16" s="22">
        <f t="shared" si="0"/>
        <v>50.687401226654963</v>
      </c>
      <c r="J16" s="23">
        <f t="shared" si="1"/>
        <v>19.187181292121803</v>
      </c>
    </row>
    <row r="17" spans="1:10" x14ac:dyDescent="0.2">
      <c r="A17" s="3" t="s">
        <v>17</v>
      </c>
      <c r="B17" s="21" t="s">
        <v>27</v>
      </c>
      <c r="C17" s="41">
        <v>72173325</v>
      </c>
      <c r="D17" s="41">
        <v>67667376</v>
      </c>
      <c r="E17" s="41">
        <v>33856694</v>
      </c>
      <c r="F17" s="41">
        <v>82100112</v>
      </c>
      <c r="G17" s="42">
        <v>87026119</v>
      </c>
      <c r="H17" s="43">
        <v>92247682</v>
      </c>
      <c r="I17" s="29">
        <f t="shared" si="0"/>
        <v>142.49299710125268</v>
      </c>
      <c r="J17" s="30">
        <f t="shared" si="1"/>
        <v>39.670162326287553</v>
      </c>
    </row>
    <row r="18" spans="1:10" x14ac:dyDescent="0.2">
      <c r="A18" s="3" t="s">
        <v>17</v>
      </c>
      <c r="B18" s="24" t="s">
        <v>28</v>
      </c>
      <c r="C18" s="44">
        <v>189772531</v>
      </c>
      <c r="D18" s="44">
        <v>157033763</v>
      </c>
      <c r="E18" s="44">
        <v>102416182</v>
      </c>
      <c r="F18" s="44">
        <v>219363438</v>
      </c>
      <c r="G18" s="45">
        <v>232525250</v>
      </c>
      <c r="H18" s="46">
        <v>246476752</v>
      </c>
      <c r="I18" s="25">
        <f t="shared" si="0"/>
        <v>114.1882598201132</v>
      </c>
      <c r="J18" s="26">
        <f t="shared" si="1"/>
        <v>34.009563801087552</v>
      </c>
    </row>
    <row r="19" spans="1:10" ht="23.25" customHeight="1" x14ac:dyDescent="0.2">
      <c r="A19" s="31" t="s">
        <v>17</v>
      </c>
      <c r="B19" s="32" t="s">
        <v>29</v>
      </c>
      <c r="C19" s="50">
        <v>-23559366</v>
      </c>
      <c r="D19" s="50">
        <v>20238761</v>
      </c>
      <c r="E19" s="50">
        <v>433403741</v>
      </c>
      <c r="F19" s="51">
        <v>-29597162</v>
      </c>
      <c r="G19" s="52">
        <v>-31399496</v>
      </c>
      <c r="H19" s="53">
        <v>-33283455</v>
      </c>
      <c r="I19" s="33">
        <f t="shared" si="0"/>
        <v>-106.82900473625585</v>
      </c>
      <c r="J19" s="34">
        <f t="shared" si="1"/>
        <v>-142.50551170111788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3040000</v>
      </c>
      <c r="D23" s="41">
        <v>4409839</v>
      </c>
      <c r="E23" s="41">
        <v>2954206</v>
      </c>
      <c r="F23" s="41">
        <v>3917000</v>
      </c>
      <c r="G23" s="42">
        <v>4152020</v>
      </c>
      <c r="H23" s="43">
        <v>4401141</v>
      </c>
      <c r="I23" s="36">
        <f t="shared" si="0"/>
        <v>32.590618257494562</v>
      </c>
      <c r="J23" s="23">
        <f t="shared" si="1"/>
        <v>14.211061725330755</v>
      </c>
    </row>
    <row r="24" spans="1:10" x14ac:dyDescent="0.2">
      <c r="A24" s="9" t="s">
        <v>17</v>
      </c>
      <c r="B24" s="21" t="s">
        <v>33</v>
      </c>
      <c r="C24" s="41">
        <v>20185080</v>
      </c>
      <c r="D24" s="41">
        <v>20069857</v>
      </c>
      <c r="E24" s="41">
        <v>31699103</v>
      </c>
      <c r="F24" s="41">
        <v>59820435</v>
      </c>
      <c r="G24" s="42">
        <v>63409661</v>
      </c>
      <c r="H24" s="43">
        <v>67214242</v>
      </c>
      <c r="I24" s="36">
        <f t="shared" si="0"/>
        <v>88.713336778015446</v>
      </c>
      <c r="J24" s="23">
        <f t="shared" si="1"/>
        <v>28.470903210600952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23225080</v>
      </c>
      <c r="D26" s="44">
        <v>24479696</v>
      </c>
      <c r="E26" s="44">
        <v>34653309</v>
      </c>
      <c r="F26" s="44">
        <v>63737435</v>
      </c>
      <c r="G26" s="45">
        <v>67561681</v>
      </c>
      <c r="H26" s="46">
        <v>71615383</v>
      </c>
      <c r="I26" s="25">
        <f t="shared" si="0"/>
        <v>83.928856548735368</v>
      </c>
      <c r="J26" s="26">
        <f t="shared" si="1"/>
        <v>27.37588150950614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560000</v>
      </c>
      <c r="D28" s="41">
        <v>1529839</v>
      </c>
      <c r="E28" s="41">
        <v>524170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9623478</v>
      </c>
      <c r="G29" s="42">
        <v>10200887</v>
      </c>
      <c r="H29" s="43">
        <v>10812940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13385080</v>
      </c>
      <c r="D31" s="41">
        <v>54863191</v>
      </c>
      <c r="E31" s="41">
        <v>4815563</v>
      </c>
      <c r="F31" s="41">
        <v>5159446</v>
      </c>
      <c r="G31" s="42">
        <v>5469013</v>
      </c>
      <c r="H31" s="43">
        <v>5797154</v>
      </c>
      <c r="I31" s="36">
        <f t="shared" si="0"/>
        <v>7.1410757163804073</v>
      </c>
      <c r="J31" s="23">
        <f t="shared" si="1"/>
        <v>6.3790047419062246</v>
      </c>
    </row>
    <row r="32" spans="1:10" x14ac:dyDescent="0.2">
      <c r="A32" s="9" t="s">
        <v>17</v>
      </c>
      <c r="B32" s="21" t="s">
        <v>34</v>
      </c>
      <c r="C32" s="41">
        <v>9280000</v>
      </c>
      <c r="D32" s="41">
        <v>41212731</v>
      </c>
      <c r="E32" s="41">
        <v>29328153</v>
      </c>
      <c r="F32" s="41">
        <v>48954511</v>
      </c>
      <c r="G32" s="42">
        <v>51891781</v>
      </c>
      <c r="H32" s="43">
        <v>55005289</v>
      </c>
      <c r="I32" s="36">
        <f t="shared" si="0"/>
        <v>66.919856835171316</v>
      </c>
      <c r="J32" s="23">
        <f t="shared" si="1"/>
        <v>23.321816320259025</v>
      </c>
    </row>
    <row r="33" spans="1:11" ht="13.5" thickBot="1" x14ac:dyDescent="0.25">
      <c r="A33" s="9" t="s">
        <v>17</v>
      </c>
      <c r="B33" s="37" t="s">
        <v>41</v>
      </c>
      <c r="C33" s="57">
        <v>23225080</v>
      </c>
      <c r="D33" s="57">
        <v>97605761</v>
      </c>
      <c r="E33" s="57">
        <v>34667886</v>
      </c>
      <c r="F33" s="57">
        <v>63737435</v>
      </c>
      <c r="G33" s="58">
        <v>67561681</v>
      </c>
      <c r="H33" s="59">
        <v>71615383</v>
      </c>
      <c r="I33" s="38">
        <f t="shared" si="0"/>
        <v>83.85151895330452</v>
      </c>
      <c r="J33" s="39">
        <f t="shared" si="1"/>
        <v>27.35802619016652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156323000</v>
      </c>
      <c r="D10" s="41">
        <v>208329801</v>
      </c>
      <c r="E10" s="41">
        <v>122038285</v>
      </c>
      <c r="F10" s="41">
        <v>180616828</v>
      </c>
      <c r="G10" s="42">
        <v>141903559</v>
      </c>
      <c r="H10" s="43">
        <v>147461713</v>
      </c>
      <c r="I10" s="22">
        <f t="shared" ref="I10:I33" si="0">IF(($E10      =0),0,((($F10      /$E10      )-1)*100))</f>
        <v>48.000136186771236</v>
      </c>
      <c r="J10" s="23">
        <f t="shared" ref="J10:J33" si="1">IF(($E10      =0),0,(((($H10      /$E10      )^(1/3))-1)*100))</f>
        <v>6.5109830145296588</v>
      </c>
    </row>
    <row r="11" spans="1:11" x14ac:dyDescent="0.2">
      <c r="A11" s="9" t="s">
        <v>17</v>
      </c>
      <c r="B11" s="24" t="s">
        <v>22</v>
      </c>
      <c r="C11" s="44">
        <v>156323000</v>
      </c>
      <c r="D11" s="44">
        <v>208329801</v>
      </c>
      <c r="E11" s="44">
        <v>122038285</v>
      </c>
      <c r="F11" s="44">
        <v>180616828</v>
      </c>
      <c r="G11" s="45">
        <v>141903559</v>
      </c>
      <c r="H11" s="46">
        <v>147461713</v>
      </c>
      <c r="I11" s="25">
        <f t="shared" si="0"/>
        <v>48.000136186771236</v>
      </c>
      <c r="J11" s="26">
        <f t="shared" si="1"/>
        <v>6.5109830145296588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61015733</v>
      </c>
      <c r="D13" s="41">
        <v>61015733</v>
      </c>
      <c r="E13" s="41">
        <v>53672367</v>
      </c>
      <c r="F13" s="41">
        <v>60132938</v>
      </c>
      <c r="G13" s="42">
        <v>63093622</v>
      </c>
      <c r="H13" s="43">
        <v>66059661</v>
      </c>
      <c r="I13" s="22">
        <f t="shared" si="0"/>
        <v>12.037052511583845</v>
      </c>
      <c r="J13" s="23">
        <f t="shared" si="1"/>
        <v>7.1671951110756638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95307267</v>
      </c>
      <c r="D17" s="41">
        <v>147314068</v>
      </c>
      <c r="E17" s="41">
        <v>84636994</v>
      </c>
      <c r="F17" s="41">
        <v>120483890</v>
      </c>
      <c r="G17" s="42">
        <v>78809937</v>
      </c>
      <c r="H17" s="43">
        <v>81402052</v>
      </c>
      <c r="I17" s="29">
        <f t="shared" si="0"/>
        <v>42.353697013388739</v>
      </c>
      <c r="J17" s="30">
        <f t="shared" si="1"/>
        <v>-1.2906313519312818</v>
      </c>
    </row>
    <row r="18" spans="1:10" x14ac:dyDescent="0.2">
      <c r="A18" s="3" t="s">
        <v>17</v>
      </c>
      <c r="B18" s="24" t="s">
        <v>28</v>
      </c>
      <c r="C18" s="44">
        <v>156323000</v>
      </c>
      <c r="D18" s="44">
        <v>208329801</v>
      </c>
      <c r="E18" s="44">
        <v>138309361</v>
      </c>
      <c r="F18" s="44">
        <v>180616828</v>
      </c>
      <c r="G18" s="45">
        <v>141903559</v>
      </c>
      <c r="H18" s="46">
        <v>147461713</v>
      </c>
      <c r="I18" s="25">
        <f t="shared" si="0"/>
        <v>30.589011975841608</v>
      </c>
      <c r="J18" s="26">
        <f t="shared" si="1"/>
        <v>2.1588275308985327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0</v>
      </c>
      <c r="E19" s="50">
        <v>-16271076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12088000</v>
      </c>
      <c r="D23" s="41">
        <v>17422000</v>
      </c>
      <c r="E23" s="41">
        <v>4623706</v>
      </c>
      <c r="F23" s="41">
        <v>10387000</v>
      </c>
      <c r="G23" s="42">
        <v>11549000</v>
      </c>
      <c r="H23" s="43">
        <v>12719000</v>
      </c>
      <c r="I23" s="36">
        <f t="shared" si="0"/>
        <v>124.64663626969363</v>
      </c>
      <c r="J23" s="23">
        <f t="shared" si="1"/>
        <v>40.115953085135999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12088000</v>
      </c>
      <c r="D26" s="44">
        <v>17422000</v>
      </c>
      <c r="E26" s="44">
        <v>4623706</v>
      </c>
      <c r="F26" s="44">
        <v>10387000</v>
      </c>
      <c r="G26" s="45">
        <v>11549000</v>
      </c>
      <c r="H26" s="46">
        <v>12719000</v>
      </c>
      <c r="I26" s="25">
        <f t="shared" si="0"/>
        <v>124.64663626969363</v>
      </c>
      <c r="J26" s="26">
        <f t="shared" si="1"/>
        <v>40.115953085135999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12093000</v>
      </c>
      <c r="D32" s="41">
        <v>17427000</v>
      </c>
      <c r="E32" s="41">
        <v>4630682</v>
      </c>
      <c r="F32" s="41">
        <v>10387000</v>
      </c>
      <c r="G32" s="42">
        <v>11549000</v>
      </c>
      <c r="H32" s="43">
        <v>12719000</v>
      </c>
      <c r="I32" s="36">
        <f t="shared" si="0"/>
        <v>124.3082120517021</v>
      </c>
      <c r="J32" s="23">
        <f t="shared" si="1"/>
        <v>40.04555739730398</v>
      </c>
    </row>
    <row r="33" spans="1:11" ht="13.5" thickBot="1" x14ac:dyDescent="0.25">
      <c r="A33" s="9" t="s">
        <v>17</v>
      </c>
      <c r="B33" s="37" t="s">
        <v>41</v>
      </c>
      <c r="C33" s="57">
        <v>12093000</v>
      </c>
      <c r="D33" s="57">
        <v>17427000</v>
      </c>
      <c r="E33" s="57">
        <v>4630682</v>
      </c>
      <c r="F33" s="57">
        <v>10387000</v>
      </c>
      <c r="G33" s="58">
        <v>11549000</v>
      </c>
      <c r="H33" s="59">
        <v>12719000</v>
      </c>
      <c r="I33" s="38">
        <f t="shared" si="0"/>
        <v>124.3082120517021</v>
      </c>
      <c r="J33" s="39">
        <f t="shared" si="1"/>
        <v>40.04555739730398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7500000</v>
      </c>
      <c r="D8" s="41">
        <v>7500000</v>
      </c>
      <c r="E8" s="41">
        <v>6315368</v>
      </c>
      <c r="F8" s="41">
        <v>8000000</v>
      </c>
      <c r="G8" s="42">
        <v>8392000</v>
      </c>
      <c r="H8" s="43">
        <v>8786423</v>
      </c>
      <c r="I8" s="22">
        <f>IF(($E8       =0),0,((($F8       /$E8       )-1)*100))</f>
        <v>26.675120119682649</v>
      </c>
      <c r="J8" s="23">
        <f>IF(($E8       =0),0,(((($H8       /$E8       )^(1/3))-1)*100))</f>
        <v>11.636055198655226</v>
      </c>
    </row>
    <row r="9" spans="1:11" x14ac:dyDescent="0.2">
      <c r="A9" s="3" t="s">
        <v>17</v>
      </c>
      <c r="B9" s="21" t="s">
        <v>20</v>
      </c>
      <c r="C9" s="41">
        <v>500000</v>
      </c>
      <c r="D9" s="41">
        <v>500000</v>
      </c>
      <c r="E9" s="41">
        <v>2751045</v>
      </c>
      <c r="F9" s="41">
        <v>500000</v>
      </c>
      <c r="G9" s="42">
        <v>524500</v>
      </c>
      <c r="H9" s="43">
        <v>549152</v>
      </c>
      <c r="I9" s="22">
        <f>IF(($E9       =0),0,((($F9       /$E9       )-1)*100))</f>
        <v>-81.825088284633665</v>
      </c>
      <c r="J9" s="23">
        <f>IF(($E9       =0),0,(((($H9       /$E9       )^(1/3))-1)*100))</f>
        <v>-41.557117881287475</v>
      </c>
    </row>
    <row r="10" spans="1:11" x14ac:dyDescent="0.2">
      <c r="A10" s="3" t="s">
        <v>17</v>
      </c>
      <c r="B10" s="21" t="s">
        <v>21</v>
      </c>
      <c r="C10" s="41">
        <v>332713900</v>
      </c>
      <c r="D10" s="41">
        <v>367629928</v>
      </c>
      <c r="E10" s="41">
        <v>395413556</v>
      </c>
      <c r="F10" s="41">
        <v>362678350</v>
      </c>
      <c r="G10" s="42">
        <v>388637460</v>
      </c>
      <c r="H10" s="43">
        <v>377349901</v>
      </c>
      <c r="I10" s="22">
        <f t="shared" ref="I10:I33" si="0">IF(($E10      =0),0,((($F10      /$E10      )-1)*100))</f>
        <v>-8.2787262862581308</v>
      </c>
      <c r="J10" s="23">
        <f t="shared" ref="J10:J33" si="1">IF(($E10      =0),0,(((($H10      /$E10      )^(1/3))-1)*100))</f>
        <v>-1.5465599437808897</v>
      </c>
    </row>
    <row r="11" spans="1:11" x14ac:dyDescent="0.2">
      <c r="A11" s="9" t="s">
        <v>17</v>
      </c>
      <c r="B11" s="24" t="s">
        <v>22</v>
      </c>
      <c r="C11" s="44">
        <v>340713900</v>
      </c>
      <c r="D11" s="44">
        <v>375629928</v>
      </c>
      <c r="E11" s="44">
        <v>404479969</v>
      </c>
      <c r="F11" s="44">
        <v>371178350</v>
      </c>
      <c r="G11" s="45">
        <v>397553960</v>
      </c>
      <c r="H11" s="46">
        <v>386685476</v>
      </c>
      <c r="I11" s="25">
        <f t="shared" si="0"/>
        <v>-8.2331936195337292</v>
      </c>
      <c r="J11" s="26">
        <f t="shared" si="1"/>
        <v>-1.488496576144771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125769151</v>
      </c>
      <c r="D13" s="41">
        <v>125895681</v>
      </c>
      <c r="E13" s="41">
        <v>86061077</v>
      </c>
      <c r="F13" s="41">
        <v>140867440</v>
      </c>
      <c r="G13" s="42">
        <v>147413952</v>
      </c>
      <c r="H13" s="43">
        <v>154715137</v>
      </c>
      <c r="I13" s="22">
        <f t="shared" si="0"/>
        <v>63.683101479197155</v>
      </c>
      <c r="J13" s="23">
        <f t="shared" si="1"/>
        <v>21.593028780639333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2000000</v>
      </c>
      <c r="G14" s="42">
        <v>2098000</v>
      </c>
      <c r="H14" s="43">
        <v>2196606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216197643</v>
      </c>
      <c r="D17" s="41">
        <v>261710518</v>
      </c>
      <c r="E17" s="41">
        <v>150906911</v>
      </c>
      <c r="F17" s="41">
        <v>212910906</v>
      </c>
      <c r="G17" s="42">
        <v>215857812</v>
      </c>
      <c r="H17" s="43">
        <v>226008977</v>
      </c>
      <c r="I17" s="29">
        <f t="shared" si="0"/>
        <v>41.087578156046156</v>
      </c>
      <c r="J17" s="30">
        <f t="shared" si="1"/>
        <v>14.412160511415539</v>
      </c>
    </row>
    <row r="18" spans="1:10" x14ac:dyDescent="0.2">
      <c r="A18" s="3" t="s">
        <v>17</v>
      </c>
      <c r="B18" s="24" t="s">
        <v>28</v>
      </c>
      <c r="C18" s="44">
        <v>341966794</v>
      </c>
      <c r="D18" s="44">
        <v>387606199</v>
      </c>
      <c r="E18" s="44">
        <v>236967988</v>
      </c>
      <c r="F18" s="44">
        <v>355778346</v>
      </c>
      <c r="G18" s="45">
        <v>365369764</v>
      </c>
      <c r="H18" s="46">
        <v>382920720</v>
      </c>
      <c r="I18" s="25">
        <f t="shared" si="0"/>
        <v>50.137724931858727</v>
      </c>
      <c r="J18" s="26">
        <f t="shared" si="1"/>
        <v>17.347289291515654</v>
      </c>
    </row>
    <row r="19" spans="1:10" ht="23.25" customHeight="1" x14ac:dyDescent="0.2">
      <c r="A19" s="31" t="s">
        <v>17</v>
      </c>
      <c r="B19" s="32" t="s">
        <v>29</v>
      </c>
      <c r="C19" s="50">
        <v>-1252894</v>
      </c>
      <c r="D19" s="50">
        <v>-11976271</v>
      </c>
      <c r="E19" s="50">
        <v>167511981</v>
      </c>
      <c r="F19" s="51">
        <v>15400004</v>
      </c>
      <c r="G19" s="52">
        <v>32184196</v>
      </c>
      <c r="H19" s="53">
        <v>3764756</v>
      </c>
      <c r="I19" s="33">
        <f t="shared" si="0"/>
        <v>-90.806625348189272</v>
      </c>
      <c r="J19" s="34">
        <f t="shared" si="1"/>
        <v>-71.779568293348063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20057000</v>
      </c>
      <c r="D23" s="41">
        <v>19583624</v>
      </c>
      <c r="E23" s="41">
        <v>14461155</v>
      </c>
      <c r="F23" s="41">
        <v>18608696</v>
      </c>
      <c r="G23" s="42">
        <v>19694435</v>
      </c>
      <c r="H23" s="43">
        <v>20437986</v>
      </c>
      <c r="I23" s="36">
        <f t="shared" si="0"/>
        <v>28.680565279882565</v>
      </c>
      <c r="J23" s="23">
        <f t="shared" si="1"/>
        <v>12.222095022103364</v>
      </c>
    </row>
    <row r="24" spans="1:10" x14ac:dyDescent="0.2">
      <c r="A24" s="9" t="s">
        <v>17</v>
      </c>
      <c r="B24" s="21" t="s">
        <v>33</v>
      </c>
      <c r="C24" s="41">
        <v>85035099</v>
      </c>
      <c r="D24" s="41">
        <v>107967960</v>
      </c>
      <c r="E24" s="41">
        <v>88876454</v>
      </c>
      <c r="F24" s="41">
        <v>80793611</v>
      </c>
      <c r="G24" s="42">
        <v>84752498</v>
      </c>
      <c r="H24" s="43">
        <v>89631221</v>
      </c>
      <c r="I24" s="36">
        <f t="shared" si="0"/>
        <v>-9.0944706232316648</v>
      </c>
      <c r="J24" s="23">
        <f t="shared" si="1"/>
        <v>0.28227965757816609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105092099</v>
      </c>
      <c r="D26" s="44">
        <v>127551584</v>
      </c>
      <c r="E26" s="44">
        <v>103337609</v>
      </c>
      <c r="F26" s="44">
        <v>99402307</v>
      </c>
      <c r="G26" s="45">
        <v>104446933</v>
      </c>
      <c r="H26" s="46">
        <v>110069207</v>
      </c>
      <c r="I26" s="25">
        <f t="shared" si="0"/>
        <v>-3.8081992007382381</v>
      </c>
      <c r="J26" s="26">
        <f t="shared" si="1"/>
        <v>2.1258794890527621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5187071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74998562</v>
      </c>
      <c r="D31" s="41">
        <v>83677387</v>
      </c>
      <c r="E31" s="41">
        <v>72207550</v>
      </c>
      <c r="F31" s="41">
        <v>69774492</v>
      </c>
      <c r="G31" s="42">
        <v>73193442</v>
      </c>
      <c r="H31" s="43">
        <v>77528888</v>
      </c>
      <c r="I31" s="36">
        <f t="shared" si="0"/>
        <v>-3.3695340722680656</v>
      </c>
      <c r="J31" s="23">
        <f t="shared" si="1"/>
        <v>2.398512629375249</v>
      </c>
    </row>
    <row r="32" spans="1:10" x14ac:dyDescent="0.2">
      <c r="A32" s="9" t="s">
        <v>17</v>
      </c>
      <c r="B32" s="21" t="s">
        <v>34</v>
      </c>
      <c r="C32" s="41">
        <v>30093537</v>
      </c>
      <c r="D32" s="41">
        <v>43874197</v>
      </c>
      <c r="E32" s="41">
        <v>25942988</v>
      </c>
      <c r="F32" s="41">
        <v>29627815</v>
      </c>
      <c r="G32" s="42">
        <v>31253491</v>
      </c>
      <c r="H32" s="43">
        <v>32540319</v>
      </c>
      <c r="I32" s="36">
        <f t="shared" si="0"/>
        <v>14.203556660474103</v>
      </c>
      <c r="J32" s="23">
        <f t="shared" si="1"/>
        <v>7.8451462613241096</v>
      </c>
    </row>
    <row r="33" spans="1:11" ht="13.5" thickBot="1" x14ac:dyDescent="0.25">
      <c r="A33" s="9" t="s">
        <v>17</v>
      </c>
      <c r="B33" s="37" t="s">
        <v>41</v>
      </c>
      <c r="C33" s="57">
        <v>105092099</v>
      </c>
      <c r="D33" s="57">
        <v>127551584</v>
      </c>
      <c r="E33" s="57">
        <v>103337609</v>
      </c>
      <c r="F33" s="57">
        <v>99402307</v>
      </c>
      <c r="G33" s="58">
        <v>104446933</v>
      </c>
      <c r="H33" s="59">
        <v>110069207</v>
      </c>
      <c r="I33" s="38">
        <f t="shared" si="0"/>
        <v>-3.8081992007382381</v>
      </c>
      <c r="J33" s="39">
        <f t="shared" si="1"/>
        <v>2.1258794890527621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76000178</v>
      </c>
      <c r="D8" s="41">
        <v>76000178</v>
      </c>
      <c r="E8" s="41">
        <v>62312336</v>
      </c>
      <c r="F8" s="41">
        <v>64061176</v>
      </c>
      <c r="G8" s="42">
        <v>67007990</v>
      </c>
      <c r="H8" s="43">
        <v>70090358</v>
      </c>
      <c r="I8" s="22">
        <f>IF(($E8       =0),0,((($F8       /$E8       )-1)*100))</f>
        <v>2.8065710776755237</v>
      </c>
      <c r="J8" s="23">
        <f>IF(($E8       =0),0,(((($H8       /$E8       )^(1/3))-1)*100))</f>
        <v>3.9987410160367665</v>
      </c>
    </row>
    <row r="9" spans="1:11" x14ac:dyDescent="0.2">
      <c r="A9" s="3" t="s">
        <v>17</v>
      </c>
      <c r="B9" s="21" t="s">
        <v>20</v>
      </c>
      <c r="C9" s="41">
        <v>6000000</v>
      </c>
      <c r="D9" s="41">
        <v>6000000</v>
      </c>
      <c r="E9" s="41">
        <v>6363179</v>
      </c>
      <c r="F9" s="41">
        <v>5232036</v>
      </c>
      <c r="G9" s="42">
        <v>5472709</v>
      </c>
      <c r="H9" s="43">
        <v>5724454</v>
      </c>
      <c r="I9" s="22">
        <f>IF(($E9       =0),0,((($F9       /$E9       )-1)*100))</f>
        <v>-17.776381899676242</v>
      </c>
      <c r="J9" s="23">
        <f>IF(($E9       =0),0,(((($H9       /$E9       )^(1/3))-1)*100))</f>
        <v>-3.4645905049165315</v>
      </c>
    </row>
    <row r="10" spans="1:11" x14ac:dyDescent="0.2">
      <c r="A10" s="3" t="s">
        <v>17</v>
      </c>
      <c r="B10" s="21" t="s">
        <v>21</v>
      </c>
      <c r="C10" s="41">
        <v>360212251</v>
      </c>
      <c r="D10" s="41">
        <v>368590629</v>
      </c>
      <c r="E10" s="41">
        <v>359303371</v>
      </c>
      <c r="F10" s="41">
        <v>373294119</v>
      </c>
      <c r="G10" s="42">
        <v>457379063</v>
      </c>
      <c r="H10" s="43">
        <v>447786740</v>
      </c>
      <c r="I10" s="22">
        <f t="shared" ref="I10:I33" si="0">IF(($E10      =0),0,((($F10      /$E10      )-1)*100))</f>
        <v>3.8938538096821906</v>
      </c>
      <c r="J10" s="23">
        <f t="shared" ref="J10:J33" si="1">IF(($E10      =0),0,(((($H10      /$E10      )^(1/3))-1)*100))</f>
        <v>7.6142985103580418</v>
      </c>
    </row>
    <row r="11" spans="1:11" x14ac:dyDescent="0.2">
      <c r="A11" s="9" t="s">
        <v>17</v>
      </c>
      <c r="B11" s="24" t="s">
        <v>22</v>
      </c>
      <c r="C11" s="44">
        <v>442212429</v>
      </c>
      <c r="D11" s="44">
        <v>450590807</v>
      </c>
      <c r="E11" s="44">
        <v>427978886</v>
      </c>
      <c r="F11" s="44">
        <v>442587331</v>
      </c>
      <c r="G11" s="45">
        <v>529859762</v>
      </c>
      <c r="H11" s="46">
        <v>523601552</v>
      </c>
      <c r="I11" s="25">
        <f t="shared" si="0"/>
        <v>3.413356471047968</v>
      </c>
      <c r="J11" s="26">
        <f t="shared" si="1"/>
        <v>6.9529727848657075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205985053</v>
      </c>
      <c r="D13" s="41">
        <v>208922758</v>
      </c>
      <c r="E13" s="41">
        <v>195230789</v>
      </c>
      <c r="F13" s="41">
        <v>229793652</v>
      </c>
      <c r="G13" s="42">
        <v>239737180</v>
      </c>
      <c r="H13" s="43">
        <v>251958249</v>
      </c>
      <c r="I13" s="22">
        <f t="shared" si="0"/>
        <v>17.703592336555076</v>
      </c>
      <c r="J13" s="23">
        <f t="shared" si="1"/>
        <v>8.8746463595652294</v>
      </c>
    </row>
    <row r="14" spans="1:11" x14ac:dyDescent="0.2">
      <c r="A14" s="3" t="s">
        <v>17</v>
      </c>
      <c r="B14" s="21" t="s">
        <v>25</v>
      </c>
      <c r="C14" s="41">
        <v>3</v>
      </c>
      <c r="D14" s="41">
        <v>24298000</v>
      </c>
      <c r="E14" s="41">
        <v>0</v>
      </c>
      <c r="F14" s="41">
        <v>13542155</v>
      </c>
      <c r="G14" s="42">
        <v>4</v>
      </c>
      <c r="H14" s="43">
        <v>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315281199</v>
      </c>
      <c r="D17" s="41">
        <v>331167603</v>
      </c>
      <c r="E17" s="41">
        <v>145889984</v>
      </c>
      <c r="F17" s="41">
        <v>280533873</v>
      </c>
      <c r="G17" s="42">
        <v>335003019</v>
      </c>
      <c r="H17" s="43">
        <v>407273208</v>
      </c>
      <c r="I17" s="29">
        <f t="shared" si="0"/>
        <v>92.291386501214518</v>
      </c>
      <c r="J17" s="30">
        <f t="shared" si="1"/>
        <v>40.805662918449649</v>
      </c>
    </row>
    <row r="18" spans="1:10" x14ac:dyDescent="0.2">
      <c r="A18" s="3" t="s">
        <v>17</v>
      </c>
      <c r="B18" s="24" t="s">
        <v>28</v>
      </c>
      <c r="C18" s="44">
        <v>521266255</v>
      </c>
      <c r="D18" s="44">
        <v>564388361</v>
      </c>
      <c r="E18" s="44">
        <v>341120773</v>
      </c>
      <c r="F18" s="44">
        <v>523869680</v>
      </c>
      <c r="G18" s="45">
        <v>574740203</v>
      </c>
      <c r="H18" s="46">
        <v>659231464</v>
      </c>
      <c r="I18" s="25">
        <f t="shared" si="0"/>
        <v>53.573080698899567</v>
      </c>
      <c r="J18" s="26">
        <f t="shared" si="1"/>
        <v>24.559422700040724</v>
      </c>
    </row>
    <row r="19" spans="1:10" ht="23.25" customHeight="1" x14ac:dyDescent="0.2">
      <c r="A19" s="31" t="s">
        <v>17</v>
      </c>
      <c r="B19" s="32" t="s">
        <v>29</v>
      </c>
      <c r="C19" s="50">
        <v>-79053826</v>
      </c>
      <c r="D19" s="50">
        <v>-113797554</v>
      </c>
      <c r="E19" s="50">
        <v>86858113</v>
      </c>
      <c r="F19" s="51">
        <v>-81282349</v>
      </c>
      <c r="G19" s="52">
        <v>-44880441</v>
      </c>
      <c r="H19" s="53">
        <v>-135629912</v>
      </c>
      <c r="I19" s="33">
        <f t="shared" si="0"/>
        <v>-193.58060656924471</v>
      </c>
      <c r="J19" s="34">
        <f t="shared" si="1"/>
        <v>-216.0152365774228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96707647</v>
      </c>
      <c r="D23" s="41">
        <v>109639809</v>
      </c>
      <c r="E23" s="41">
        <v>42106594</v>
      </c>
      <c r="F23" s="41">
        <v>128790647</v>
      </c>
      <c r="G23" s="42">
        <v>96508701</v>
      </c>
      <c r="H23" s="43">
        <v>100948248</v>
      </c>
      <c r="I23" s="36">
        <f t="shared" si="0"/>
        <v>205.86811889843193</v>
      </c>
      <c r="J23" s="23">
        <f t="shared" si="1"/>
        <v>33.839064100684894</v>
      </c>
    </row>
    <row r="24" spans="1:10" x14ac:dyDescent="0.2">
      <c r="A24" s="9" t="s">
        <v>17</v>
      </c>
      <c r="B24" s="21" t="s">
        <v>33</v>
      </c>
      <c r="C24" s="41">
        <v>93224102</v>
      </c>
      <c r="D24" s="41">
        <v>93224112</v>
      </c>
      <c r="E24" s="41">
        <v>79123678</v>
      </c>
      <c r="F24" s="41">
        <v>115878368</v>
      </c>
      <c r="G24" s="42">
        <v>83507292</v>
      </c>
      <c r="H24" s="43">
        <v>88256614</v>
      </c>
      <c r="I24" s="36">
        <f t="shared" si="0"/>
        <v>46.452201071846019</v>
      </c>
      <c r="J24" s="23">
        <f t="shared" si="1"/>
        <v>3.70831979947297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189931749</v>
      </c>
      <c r="D26" s="44">
        <v>202863921</v>
      </c>
      <c r="E26" s="44">
        <v>121230272</v>
      </c>
      <c r="F26" s="44">
        <v>244669015</v>
      </c>
      <c r="G26" s="45">
        <v>180015993</v>
      </c>
      <c r="H26" s="46">
        <v>189204862</v>
      </c>
      <c r="I26" s="25">
        <f t="shared" si="0"/>
        <v>101.82171578399166</v>
      </c>
      <c r="J26" s="26">
        <f t="shared" si="1"/>
        <v>15.99530314613431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10820001</v>
      </c>
      <c r="D29" s="41">
        <v>11150000</v>
      </c>
      <c r="E29" s="41">
        <v>8641050</v>
      </c>
      <c r="F29" s="41">
        <v>20177255</v>
      </c>
      <c r="G29" s="42">
        <v>16306370</v>
      </c>
      <c r="H29" s="43">
        <v>18027470</v>
      </c>
      <c r="I29" s="36">
        <f t="shared" si="0"/>
        <v>133.50466667823935</v>
      </c>
      <c r="J29" s="23">
        <f t="shared" si="1"/>
        <v>27.77800046799015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99178761</v>
      </c>
      <c r="D31" s="41">
        <v>103617892</v>
      </c>
      <c r="E31" s="41">
        <v>85213908</v>
      </c>
      <c r="F31" s="41">
        <v>117191277</v>
      </c>
      <c r="G31" s="42">
        <v>87967202</v>
      </c>
      <c r="H31" s="43">
        <v>91958013</v>
      </c>
      <c r="I31" s="36">
        <f t="shared" si="0"/>
        <v>37.525997516743395</v>
      </c>
      <c r="J31" s="23">
        <f t="shared" si="1"/>
        <v>2.5714193563013854</v>
      </c>
    </row>
    <row r="32" spans="1:10" x14ac:dyDescent="0.2">
      <c r="A32" s="9" t="s">
        <v>17</v>
      </c>
      <c r="B32" s="21" t="s">
        <v>34</v>
      </c>
      <c r="C32" s="41">
        <v>79932993</v>
      </c>
      <c r="D32" s="41">
        <v>88096029</v>
      </c>
      <c r="E32" s="41">
        <v>25986474</v>
      </c>
      <c r="F32" s="41">
        <v>107300483</v>
      </c>
      <c r="G32" s="42">
        <v>75742421</v>
      </c>
      <c r="H32" s="43">
        <v>79219380</v>
      </c>
      <c r="I32" s="36">
        <f t="shared" si="0"/>
        <v>312.90897333743698</v>
      </c>
      <c r="J32" s="23">
        <f t="shared" si="1"/>
        <v>44.997782709526632</v>
      </c>
    </row>
    <row r="33" spans="1:11" ht="13.5" thickBot="1" x14ac:dyDescent="0.25">
      <c r="A33" s="9" t="s">
        <v>17</v>
      </c>
      <c r="B33" s="37" t="s">
        <v>41</v>
      </c>
      <c r="C33" s="57">
        <v>189931755</v>
      </c>
      <c r="D33" s="57">
        <v>202863921</v>
      </c>
      <c r="E33" s="57">
        <v>119841432</v>
      </c>
      <c r="F33" s="57">
        <v>244669015</v>
      </c>
      <c r="G33" s="58">
        <v>180015993</v>
      </c>
      <c r="H33" s="59">
        <v>189204863</v>
      </c>
      <c r="I33" s="38">
        <f t="shared" si="0"/>
        <v>104.16062368146601</v>
      </c>
      <c r="J33" s="39">
        <f t="shared" si="1"/>
        <v>16.441672541271423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41324752</v>
      </c>
      <c r="D8" s="41">
        <v>41324765</v>
      </c>
      <c r="E8" s="41">
        <v>37618487</v>
      </c>
      <c r="F8" s="41">
        <v>46569388</v>
      </c>
      <c r="G8" s="42">
        <v>48851289</v>
      </c>
      <c r="H8" s="43">
        <v>51147325</v>
      </c>
      <c r="I8" s="22">
        <f>IF(($E8       =0),0,((($F8       /$E8       )-1)*100))</f>
        <v>23.793888892979666</v>
      </c>
      <c r="J8" s="23">
        <f>IF(($E8       =0),0,(((($H8       /$E8       )^(1/3))-1)*100))</f>
        <v>10.783190100759366</v>
      </c>
    </row>
    <row r="9" spans="1:11" x14ac:dyDescent="0.2">
      <c r="A9" s="3" t="s">
        <v>17</v>
      </c>
      <c r="B9" s="21" t="s">
        <v>20</v>
      </c>
      <c r="C9" s="41">
        <v>22554953</v>
      </c>
      <c r="D9" s="41">
        <v>22554969</v>
      </c>
      <c r="E9" s="41">
        <v>16119674</v>
      </c>
      <c r="F9" s="41">
        <v>20782344</v>
      </c>
      <c r="G9" s="42">
        <v>21800679</v>
      </c>
      <c r="H9" s="43">
        <v>22825332</v>
      </c>
      <c r="I9" s="22">
        <f>IF(($E9       =0),0,((($F9       /$E9       )-1)*100))</f>
        <v>28.925336827531378</v>
      </c>
      <c r="J9" s="23">
        <f>IF(($E9       =0),0,(((($H9       /$E9       )^(1/3))-1)*100))</f>
        <v>12.293240904296511</v>
      </c>
    </row>
    <row r="10" spans="1:11" x14ac:dyDescent="0.2">
      <c r="A10" s="3" t="s">
        <v>17</v>
      </c>
      <c r="B10" s="21" t="s">
        <v>21</v>
      </c>
      <c r="C10" s="41">
        <v>66074478</v>
      </c>
      <c r="D10" s="41">
        <v>66074516</v>
      </c>
      <c r="E10" s="41">
        <v>67375894</v>
      </c>
      <c r="F10" s="41">
        <v>71733192</v>
      </c>
      <c r="G10" s="42">
        <v>71046118</v>
      </c>
      <c r="H10" s="43">
        <v>69607878</v>
      </c>
      <c r="I10" s="22">
        <f t="shared" ref="I10:I33" si="0">IF(($E10      =0),0,((($F10      /$E10      )-1)*100))</f>
        <v>6.46714684038181</v>
      </c>
      <c r="J10" s="23">
        <f t="shared" ref="J10:J33" si="1">IF(($E10      =0),0,(((($H10      /$E10      )^(1/3))-1)*100))</f>
        <v>1.0922706045740638</v>
      </c>
    </row>
    <row r="11" spans="1:11" x14ac:dyDescent="0.2">
      <c r="A11" s="9" t="s">
        <v>17</v>
      </c>
      <c r="B11" s="24" t="s">
        <v>22</v>
      </c>
      <c r="C11" s="44">
        <v>129954183</v>
      </c>
      <c r="D11" s="44">
        <v>129954250</v>
      </c>
      <c r="E11" s="44">
        <v>121114055</v>
      </c>
      <c r="F11" s="44">
        <v>139084924</v>
      </c>
      <c r="G11" s="45">
        <v>141698086</v>
      </c>
      <c r="H11" s="46">
        <v>143580535</v>
      </c>
      <c r="I11" s="25">
        <f t="shared" si="0"/>
        <v>14.837971530224126</v>
      </c>
      <c r="J11" s="26">
        <f t="shared" si="1"/>
        <v>5.8360625042053638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45423640</v>
      </c>
      <c r="D13" s="41">
        <v>45423635</v>
      </c>
      <c r="E13" s="41">
        <v>40704049</v>
      </c>
      <c r="F13" s="41">
        <v>46978923</v>
      </c>
      <c r="G13" s="42">
        <v>49173207</v>
      </c>
      <c r="H13" s="43">
        <v>51486474</v>
      </c>
      <c r="I13" s="22">
        <f t="shared" si="0"/>
        <v>15.415847204782995</v>
      </c>
      <c r="J13" s="23">
        <f t="shared" si="1"/>
        <v>8.1480050703089937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12000000</v>
      </c>
      <c r="D16" s="41">
        <v>12400000</v>
      </c>
      <c r="E16" s="41">
        <v>10136529</v>
      </c>
      <c r="F16" s="41">
        <v>12500000</v>
      </c>
      <c r="G16" s="42">
        <v>13112500</v>
      </c>
      <c r="H16" s="43">
        <v>13728787</v>
      </c>
      <c r="I16" s="22">
        <f t="shared" si="0"/>
        <v>23.316373879066489</v>
      </c>
      <c r="J16" s="23">
        <f t="shared" si="1"/>
        <v>10.640543362328536</v>
      </c>
    </row>
    <row r="17" spans="1:10" x14ac:dyDescent="0.2">
      <c r="A17" s="3" t="s">
        <v>17</v>
      </c>
      <c r="B17" s="21" t="s">
        <v>27</v>
      </c>
      <c r="C17" s="41">
        <v>60046520</v>
      </c>
      <c r="D17" s="41">
        <v>64188090</v>
      </c>
      <c r="E17" s="41">
        <v>40013950</v>
      </c>
      <c r="F17" s="41">
        <v>60774465</v>
      </c>
      <c r="G17" s="42">
        <v>62839245</v>
      </c>
      <c r="H17" s="43">
        <v>65790564</v>
      </c>
      <c r="I17" s="29">
        <f t="shared" si="0"/>
        <v>51.883193236358814</v>
      </c>
      <c r="J17" s="30">
        <f t="shared" si="1"/>
        <v>18.027731883313148</v>
      </c>
    </row>
    <row r="18" spans="1:10" x14ac:dyDescent="0.2">
      <c r="A18" s="3" t="s">
        <v>17</v>
      </c>
      <c r="B18" s="24" t="s">
        <v>28</v>
      </c>
      <c r="C18" s="44">
        <v>117470160</v>
      </c>
      <c r="D18" s="44">
        <v>122011725</v>
      </c>
      <c r="E18" s="44">
        <v>90854528</v>
      </c>
      <c r="F18" s="44">
        <v>120253388</v>
      </c>
      <c r="G18" s="45">
        <v>125124952</v>
      </c>
      <c r="H18" s="46">
        <v>131005825</v>
      </c>
      <c r="I18" s="25">
        <f t="shared" si="0"/>
        <v>32.358167113035918</v>
      </c>
      <c r="J18" s="26">
        <f t="shared" si="1"/>
        <v>12.974738121889938</v>
      </c>
    </row>
    <row r="19" spans="1:10" ht="23.25" customHeight="1" x14ac:dyDescent="0.2">
      <c r="A19" s="31" t="s">
        <v>17</v>
      </c>
      <c r="B19" s="32" t="s">
        <v>29</v>
      </c>
      <c r="C19" s="50">
        <v>12484023</v>
      </c>
      <c r="D19" s="50">
        <v>7942525</v>
      </c>
      <c r="E19" s="50">
        <v>30259527</v>
      </c>
      <c r="F19" s="51">
        <v>18831536</v>
      </c>
      <c r="G19" s="52">
        <v>16573134</v>
      </c>
      <c r="H19" s="53">
        <v>12574710</v>
      </c>
      <c r="I19" s="33">
        <f t="shared" si="0"/>
        <v>-37.766588354140495</v>
      </c>
      <c r="J19" s="34">
        <f t="shared" si="1"/>
        <v>-25.375984549142117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5269504</v>
      </c>
      <c r="D23" s="41">
        <v>8887931</v>
      </c>
      <c r="E23" s="41">
        <v>7190444</v>
      </c>
      <c r="F23" s="41">
        <v>12216800</v>
      </c>
      <c r="G23" s="42">
        <v>10</v>
      </c>
      <c r="H23" s="43">
        <v>19</v>
      </c>
      <c r="I23" s="36">
        <f t="shared" si="0"/>
        <v>69.903277182883272</v>
      </c>
      <c r="J23" s="23">
        <f t="shared" si="1"/>
        <v>-98.617497376167776</v>
      </c>
    </row>
    <row r="24" spans="1:10" x14ac:dyDescent="0.2">
      <c r="A24" s="9" t="s">
        <v>17</v>
      </c>
      <c r="B24" s="21" t="s">
        <v>33</v>
      </c>
      <c r="C24" s="41">
        <v>36864999</v>
      </c>
      <c r="D24" s="41">
        <v>42169267</v>
      </c>
      <c r="E24" s="41">
        <v>26385064</v>
      </c>
      <c r="F24" s="41">
        <v>100831285</v>
      </c>
      <c r="G24" s="42">
        <v>76484916</v>
      </c>
      <c r="H24" s="43">
        <v>49549620</v>
      </c>
      <c r="I24" s="36">
        <f t="shared" si="0"/>
        <v>282.15289149952412</v>
      </c>
      <c r="J24" s="23">
        <f t="shared" si="1"/>
        <v>23.375064317601545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42134503</v>
      </c>
      <c r="D26" s="44">
        <v>51057198</v>
      </c>
      <c r="E26" s="44">
        <v>33575508</v>
      </c>
      <c r="F26" s="44">
        <v>113048085</v>
      </c>
      <c r="G26" s="45">
        <v>76484926</v>
      </c>
      <c r="H26" s="46">
        <v>49549639</v>
      </c>
      <c r="I26" s="25">
        <f t="shared" si="0"/>
        <v>236.69806276646653</v>
      </c>
      <c r="J26" s="26">
        <f t="shared" si="1"/>
        <v>13.851642602239389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3228694</v>
      </c>
      <c r="D29" s="41">
        <v>3228694</v>
      </c>
      <c r="E29" s="41">
        <v>499122</v>
      </c>
      <c r="F29" s="41">
        <v>6225000</v>
      </c>
      <c r="G29" s="42">
        <v>7826088</v>
      </c>
      <c r="H29" s="43">
        <v>9565219</v>
      </c>
      <c r="I29" s="36">
        <f t="shared" si="0"/>
        <v>1147.1900657554665</v>
      </c>
      <c r="J29" s="23">
        <f t="shared" si="1"/>
        <v>167.60613666841516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32758811</v>
      </c>
      <c r="D31" s="41">
        <v>37844508</v>
      </c>
      <c r="E31" s="41">
        <v>25070151</v>
      </c>
      <c r="F31" s="41">
        <v>92350034</v>
      </c>
      <c r="G31" s="42">
        <v>66202477</v>
      </c>
      <c r="H31" s="43">
        <v>37412602</v>
      </c>
      <c r="I31" s="36">
        <f t="shared" si="0"/>
        <v>268.3664849086868</v>
      </c>
      <c r="J31" s="23">
        <f t="shared" si="1"/>
        <v>14.275638020444138</v>
      </c>
    </row>
    <row r="32" spans="1:10" x14ac:dyDescent="0.2">
      <c r="A32" s="9" t="s">
        <v>17</v>
      </c>
      <c r="B32" s="21" t="s">
        <v>34</v>
      </c>
      <c r="C32" s="41">
        <v>6146998</v>
      </c>
      <c r="D32" s="41">
        <v>9983996</v>
      </c>
      <c r="E32" s="41">
        <v>8006235</v>
      </c>
      <c r="F32" s="41">
        <v>14473051</v>
      </c>
      <c r="G32" s="42">
        <v>2456361</v>
      </c>
      <c r="H32" s="43">
        <v>2571818</v>
      </c>
      <c r="I32" s="36">
        <f t="shared" si="0"/>
        <v>80.772248129114359</v>
      </c>
      <c r="J32" s="23">
        <f t="shared" si="1"/>
        <v>-31.513658660249966</v>
      </c>
    </row>
    <row r="33" spans="1:11" ht="13.5" thickBot="1" x14ac:dyDescent="0.25">
      <c r="A33" s="9" t="s">
        <v>17</v>
      </c>
      <c r="B33" s="37" t="s">
        <v>41</v>
      </c>
      <c r="C33" s="57">
        <v>42134503</v>
      </c>
      <c r="D33" s="57">
        <v>51057198</v>
      </c>
      <c r="E33" s="57">
        <v>33575508</v>
      </c>
      <c r="F33" s="57">
        <v>113048085</v>
      </c>
      <c r="G33" s="58">
        <v>76484926</v>
      </c>
      <c r="H33" s="59">
        <v>49549639</v>
      </c>
      <c r="I33" s="38">
        <f t="shared" si="0"/>
        <v>236.69806276646653</v>
      </c>
      <c r="J33" s="39">
        <f t="shared" si="1"/>
        <v>13.851642602239389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23784700</v>
      </c>
      <c r="D8" s="41">
        <v>23784700</v>
      </c>
      <c r="E8" s="41">
        <v>23330850</v>
      </c>
      <c r="F8" s="41">
        <v>24424282</v>
      </c>
      <c r="G8" s="42">
        <v>25621073</v>
      </c>
      <c r="H8" s="43">
        <v>26825263</v>
      </c>
      <c r="I8" s="22">
        <f>IF(($E8       =0),0,((($F8       /$E8       )-1)*100))</f>
        <v>4.6866359348245012</v>
      </c>
      <c r="J8" s="23">
        <f>IF(($E8       =0),0,(((($H8       /$E8       )^(1/3))-1)*100))</f>
        <v>4.7621675995578538</v>
      </c>
    </row>
    <row r="9" spans="1:11" x14ac:dyDescent="0.2">
      <c r="A9" s="3" t="s">
        <v>17</v>
      </c>
      <c r="B9" s="21" t="s">
        <v>20</v>
      </c>
      <c r="C9" s="41">
        <v>54287999</v>
      </c>
      <c r="D9" s="41">
        <v>54687999</v>
      </c>
      <c r="E9" s="41">
        <v>46985359</v>
      </c>
      <c r="F9" s="41">
        <v>53993628</v>
      </c>
      <c r="G9" s="42">
        <v>56639316</v>
      </c>
      <c r="H9" s="43">
        <v>59301364</v>
      </c>
      <c r="I9" s="22">
        <f>IF(($E9       =0),0,((($F9       /$E9       )-1)*100))</f>
        <v>14.915857086459638</v>
      </c>
      <c r="J9" s="23">
        <f>IF(($E9       =0),0,(((($H9       /$E9       )^(1/3))-1)*100))</f>
        <v>8.0688950584256283</v>
      </c>
    </row>
    <row r="10" spans="1:11" x14ac:dyDescent="0.2">
      <c r="A10" s="3" t="s">
        <v>17</v>
      </c>
      <c r="B10" s="21" t="s">
        <v>21</v>
      </c>
      <c r="C10" s="41">
        <v>150782483</v>
      </c>
      <c r="D10" s="41">
        <v>154650629</v>
      </c>
      <c r="E10" s="41">
        <v>152117527</v>
      </c>
      <c r="F10" s="41">
        <v>162031124</v>
      </c>
      <c r="G10" s="42">
        <v>167404225</v>
      </c>
      <c r="H10" s="43">
        <v>162734871</v>
      </c>
      <c r="I10" s="22">
        <f t="shared" ref="I10:I33" si="0">IF(($E10      =0),0,((($F10      /$E10      )-1)*100))</f>
        <v>6.5170642696551262</v>
      </c>
      <c r="J10" s="23">
        <f t="shared" ref="J10:J33" si="1">IF(($E10      =0),0,(((($H10      /$E10      )^(1/3))-1)*100))</f>
        <v>2.2744429005525424</v>
      </c>
    </row>
    <row r="11" spans="1:11" x14ac:dyDescent="0.2">
      <c r="A11" s="9" t="s">
        <v>17</v>
      </c>
      <c r="B11" s="24" t="s">
        <v>22</v>
      </c>
      <c r="C11" s="44">
        <v>228855182</v>
      </c>
      <c r="D11" s="44">
        <v>233123328</v>
      </c>
      <c r="E11" s="44">
        <v>222433736</v>
      </c>
      <c r="F11" s="44">
        <v>240449034</v>
      </c>
      <c r="G11" s="45">
        <v>249664614</v>
      </c>
      <c r="H11" s="46">
        <v>248861498</v>
      </c>
      <c r="I11" s="25">
        <f t="shared" si="0"/>
        <v>8.0991752078470647</v>
      </c>
      <c r="J11" s="26">
        <f t="shared" si="1"/>
        <v>3.8131458230920012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106959384</v>
      </c>
      <c r="D13" s="41">
        <v>110263833</v>
      </c>
      <c r="E13" s="41">
        <v>130068841</v>
      </c>
      <c r="F13" s="41">
        <v>134985030</v>
      </c>
      <c r="G13" s="42">
        <v>112686997</v>
      </c>
      <c r="H13" s="43">
        <v>112686997</v>
      </c>
      <c r="I13" s="22">
        <f t="shared" si="0"/>
        <v>3.7796823299132809</v>
      </c>
      <c r="J13" s="23">
        <f t="shared" si="1"/>
        <v>-4.6691398246195277</v>
      </c>
    </row>
    <row r="14" spans="1:11" x14ac:dyDescent="0.2">
      <c r="A14" s="3" t="s">
        <v>17</v>
      </c>
      <c r="B14" s="21" t="s">
        <v>25</v>
      </c>
      <c r="C14" s="41">
        <v>27000000</v>
      </c>
      <c r="D14" s="41">
        <v>27000000</v>
      </c>
      <c r="E14" s="41">
        <v>0</v>
      </c>
      <c r="F14" s="41">
        <v>27000000</v>
      </c>
      <c r="G14" s="42">
        <v>27000000</v>
      </c>
      <c r="H14" s="43">
        <v>27000000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38070343</v>
      </c>
      <c r="D16" s="41">
        <v>46923450</v>
      </c>
      <c r="E16" s="41">
        <v>34849927</v>
      </c>
      <c r="F16" s="41">
        <v>51432794</v>
      </c>
      <c r="G16" s="42">
        <v>53798703</v>
      </c>
      <c r="H16" s="43">
        <v>56273443</v>
      </c>
      <c r="I16" s="22">
        <f t="shared" si="0"/>
        <v>47.583649170915045</v>
      </c>
      <c r="J16" s="23">
        <f t="shared" si="1"/>
        <v>17.318690005565742</v>
      </c>
    </row>
    <row r="17" spans="1:10" x14ac:dyDescent="0.2">
      <c r="A17" s="3" t="s">
        <v>17</v>
      </c>
      <c r="B17" s="21" t="s">
        <v>27</v>
      </c>
      <c r="C17" s="41">
        <v>83309071</v>
      </c>
      <c r="D17" s="41">
        <v>91894326</v>
      </c>
      <c r="E17" s="41">
        <v>40084768</v>
      </c>
      <c r="F17" s="41">
        <v>92120230</v>
      </c>
      <c r="G17" s="42">
        <v>92594075</v>
      </c>
      <c r="H17" s="43">
        <v>95843608</v>
      </c>
      <c r="I17" s="29">
        <f t="shared" si="0"/>
        <v>129.81355411611713</v>
      </c>
      <c r="J17" s="30">
        <f t="shared" si="1"/>
        <v>33.719453588519109</v>
      </c>
    </row>
    <row r="18" spans="1:10" x14ac:dyDescent="0.2">
      <c r="A18" s="3" t="s">
        <v>17</v>
      </c>
      <c r="B18" s="24" t="s">
        <v>28</v>
      </c>
      <c r="C18" s="44">
        <v>255338798</v>
      </c>
      <c r="D18" s="44">
        <v>276081609</v>
      </c>
      <c r="E18" s="44">
        <v>205003536</v>
      </c>
      <c r="F18" s="44">
        <v>305538054</v>
      </c>
      <c r="G18" s="45">
        <v>286079775</v>
      </c>
      <c r="H18" s="46">
        <v>291804048</v>
      </c>
      <c r="I18" s="25">
        <f t="shared" si="0"/>
        <v>49.040382405891769</v>
      </c>
      <c r="J18" s="26">
        <f t="shared" si="1"/>
        <v>12.488982055891352</v>
      </c>
    </row>
    <row r="19" spans="1:10" ht="23.25" customHeight="1" x14ac:dyDescent="0.2">
      <c r="A19" s="31" t="s">
        <v>17</v>
      </c>
      <c r="B19" s="32" t="s">
        <v>29</v>
      </c>
      <c r="C19" s="50">
        <v>-26483616</v>
      </c>
      <c r="D19" s="50">
        <v>-42958281</v>
      </c>
      <c r="E19" s="50">
        <v>17430200</v>
      </c>
      <c r="F19" s="51">
        <v>-65089020</v>
      </c>
      <c r="G19" s="52">
        <v>-36415161</v>
      </c>
      <c r="H19" s="53">
        <v>-42942550</v>
      </c>
      <c r="I19" s="33">
        <f t="shared" si="0"/>
        <v>-473.42669619396219</v>
      </c>
      <c r="J19" s="34">
        <f t="shared" si="1"/>
        <v>-235.06054147755174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8090000</v>
      </c>
      <c r="D23" s="41">
        <v>9590171</v>
      </c>
      <c r="E23" s="41">
        <v>1829407</v>
      </c>
      <c r="F23" s="41">
        <v>2550000</v>
      </c>
      <c r="G23" s="42">
        <v>0</v>
      </c>
      <c r="H23" s="43">
        <v>0</v>
      </c>
      <c r="I23" s="36">
        <f t="shared" si="0"/>
        <v>39.389430564111748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31701000</v>
      </c>
      <c r="D24" s="41">
        <v>31701000</v>
      </c>
      <c r="E24" s="41">
        <v>26157885</v>
      </c>
      <c r="F24" s="41">
        <v>31327200</v>
      </c>
      <c r="G24" s="42">
        <v>43615400</v>
      </c>
      <c r="H24" s="43">
        <v>46459650</v>
      </c>
      <c r="I24" s="36">
        <f t="shared" si="0"/>
        <v>19.761976168944862</v>
      </c>
      <c r="J24" s="23">
        <f t="shared" si="1"/>
        <v>21.103799593995841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39791000</v>
      </c>
      <c r="D26" s="44">
        <v>41291171</v>
      </c>
      <c r="E26" s="44">
        <v>27987292</v>
      </c>
      <c r="F26" s="44">
        <v>33877200</v>
      </c>
      <c r="G26" s="45">
        <v>43615400</v>
      </c>
      <c r="H26" s="46">
        <v>46459650</v>
      </c>
      <c r="I26" s="25">
        <f t="shared" si="0"/>
        <v>21.044937109313764</v>
      </c>
      <c r="J26" s="26">
        <f t="shared" si="1"/>
        <v>18.405447889236459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1740000</v>
      </c>
      <c r="D29" s="41">
        <v>1740000</v>
      </c>
      <c r="E29" s="41">
        <v>216900</v>
      </c>
      <c r="F29" s="41">
        <v>0</v>
      </c>
      <c r="G29" s="42">
        <v>11000000</v>
      </c>
      <c r="H29" s="43">
        <v>12500000</v>
      </c>
      <c r="I29" s="36">
        <f t="shared" si="0"/>
        <v>-100</v>
      </c>
      <c r="J29" s="23">
        <f t="shared" si="1"/>
        <v>286.26333599891365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24601000</v>
      </c>
      <c r="D31" s="41">
        <v>23762643</v>
      </c>
      <c r="E31" s="41">
        <v>18081438</v>
      </c>
      <c r="F31" s="41">
        <v>5426200</v>
      </c>
      <c r="G31" s="42">
        <v>15747800</v>
      </c>
      <c r="H31" s="43">
        <v>26550000</v>
      </c>
      <c r="I31" s="36">
        <f t="shared" si="0"/>
        <v>-69.990218698313697</v>
      </c>
      <c r="J31" s="23">
        <f t="shared" si="1"/>
        <v>13.660750569389712</v>
      </c>
    </row>
    <row r="32" spans="1:10" x14ac:dyDescent="0.2">
      <c r="A32" s="9" t="s">
        <v>17</v>
      </c>
      <c r="B32" s="21" t="s">
        <v>34</v>
      </c>
      <c r="C32" s="41">
        <v>13450000</v>
      </c>
      <c r="D32" s="41">
        <v>15788528</v>
      </c>
      <c r="E32" s="41">
        <v>9688954</v>
      </c>
      <c r="F32" s="41">
        <v>28451000</v>
      </c>
      <c r="G32" s="42">
        <v>16867600</v>
      </c>
      <c r="H32" s="43">
        <v>7409650</v>
      </c>
      <c r="I32" s="36">
        <f t="shared" si="0"/>
        <v>193.64366886250056</v>
      </c>
      <c r="J32" s="23">
        <f t="shared" si="1"/>
        <v>-8.5521287959310577</v>
      </c>
    </row>
    <row r="33" spans="1:11" ht="13.5" thickBot="1" x14ac:dyDescent="0.25">
      <c r="A33" s="9" t="s">
        <v>17</v>
      </c>
      <c r="B33" s="37" t="s">
        <v>41</v>
      </c>
      <c r="C33" s="57">
        <v>39791000</v>
      </c>
      <c r="D33" s="57">
        <v>41291171</v>
      </c>
      <c r="E33" s="57">
        <v>27987292</v>
      </c>
      <c r="F33" s="57">
        <v>33877200</v>
      </c>
      <c r="G33" s="58">
        <v>43615400</v>
      </c>
      <c r="H33" s="59">
        <v>46459650</v>
      </c>
      <c r="I33" s="38">
        <f t="shared" si="0"/>
        <v>21.044937109313764</v>
      </c>
      <c r="J33" s="39">
        <f t="shared" si="1"/>
        <v>18.405447889236459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41322057</v>
      </c>
      <c r="D8" s="41">
        <v>41322057</v>
      </c>
      <c r="E8" s="41">
        <v>24530100</v>
      </c>
      <c r="F8" s="41">
        <v>42561718</v>
      </c>
      <c r="G8" s="42">
        <v>43798566</v>
      </c>
      <c r="H8" s="43">
        <v>45197723</v>
      </c>
      <c r="I8" s="22">
        <f>IF(($E8       =0),0,((($F8       /$E8       )-1)*100))</f>
        <v>73.508130827024758</v>
      </c>
      <c r="J8" s="23">
        <f>IF(($E8       =0),0,(((($H8       /$E8       )^(1/3))-1)*100))</f>
        <v>22.594902480448532</v>
      </c>
    </row>
    <row r="9" spans="1:11" x14ac:dyDescent="0.2">
      <c r="A9" s="3" t="s">
        <v>17</v>
      </c>
      <c r="B9" s="21" t="s">
        <v>20</v>
      </c>
      <c r="C9" s="41">
        <v>1521337</v>
      </c>
      <c r="D9" s="41">
        <v>1521337</v>
      </c>
      <c r="E9" s="41">
        <v>1566935</v>
      </c>
      <c r="F9" s="41">
        <v>1582191</v>
      </c>
      <c r="G9" s="42">
        <v>1629656</v>
      </c>
      <c r="H9" s="43">
        <v>1694842</v>
      </c>
      <c r="I9" s="22">
        <f>IF(($E9       =0),0,((($F9       /$E9       )-1)*100))</f>
        <v>0.97362047564193421</v>
      </c>
      <c r="J9" s="23">
        <f>IF(($E9       =0),0,(((($H9       /$E9       )^(1/3))-1)*100))</f>
        <v>2.6501083553551741</v>
      </c>
    </row>
    <row r="10" spans="1:11" x14ac:dyDescent="0.2">
      <c r="A10" s="3" t="s">
        <v>17</v>
      </c>
      <c r="B10" s="21" t="s">
        <v>21</v>
      </c>
      <c r="C10" s="41">
        <v>124254523</v>
      </c>
      <c r="D10" s="41">
        <v>126254523</v>
      </c>
      <c r="E10" s="41">
        <v>119232786</v>
      </c>
      <c r="F10" s="41">
        <v>130355325</v>
      </c>
      <c r="G10" s="42">
        <v>134485160</v>
      </c>
      <c r="H10" s="43">
        <v>130030211</v>
      </c>
      <c r="I10" s="22">
        <f t="shared" ref="I10:I33" si="0">IF(($E10      =0),0,((($F10      /$E10      )-1)*100))</f>
        <v>9.3284233079985235</v>
      </c>
      <c r="J10" s="23">
        <f t="shared" ref="J10:J33" si="1">IF(($E10      =0),0,(((($H10      /$E10      )^(1/3))-1)*100))</f>
        <v>2.9317899670911363</v>
      </c>
    </row>
    <row r="11" spans="1:11" x14ac:dyDescent="0.2">
      <c r="A11" s="9" t="s">
        <v>17</v>
      </c>
      <c r="B11" s="24" t="s">
        <v>22</v>
      </c>
      <c r="C11" s="44">
        <v>167097917</v>
      </c>
      <c r="D11" s="44">
        <v>169097917</v>
      </c>
      <c r="E11" s="44">
        <v>145329821</v>
      </c>
      <c r="F11" s="44">
        <v>174499234</v>
      </c>
      <c r="G11" s="45">
        <v>179913382</v>
      </c>
      <c r="H11" s="46">
        <v>176922776</v>
      </c>
      <c r="I11" s="25">
        <f t="shared" si="0"/>
        <v>20.071182087260663</v>
      </c>
      <c r="J11" s="26">
        <f t="shared" si="1"/>
        <v>6.7766608769962433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77824967</v>
      </c>
      <c r="D13" s="41">
        <v>77824967</v>
      </c>
      <c r="E13" s="41">
        <v>78747573</v>
      </c>
      <c r="F13" s="41">
        <v>85675822</v>
      </c>
      <c r="G13" s="42">
        <v>92015837</v>
      </c>
      <c r="H13" s="43">
        <v>98613476</v>
      </c>
      <c r="I13" s="22">
        <f t="shared" si="0"/>
        <v>8.7980476553861422</v>
      </c>
      <c r="J13" s="23">
        <f t="shared" si="1"/>
        <v>7.7869947164996622</v>
      </c>
    </row>
    <row r="14" spans="1:11" x14ac:dyDescent="0.2">
      <c r="A14" s="3" t="s">
        <v>17</v>
      </c>
      <c r="B14" s="21" t="s">
        <v>25</v>
      </c>
      <c r="C14" s="41">
        <v>2993331</v>
      </c>
      <c r="D14" s="41">
        <v>2993331</v>
      </c>
      <c r="E14" s="41">
        <v>0</v>
      </c>
      <c r="F14" s="41">
        <v>1800000</v>
      </c>
      <c r="G14" s="42">
        <v>1888200</v>
      </c>
      <c r="H14" s="43">
        <v>1976945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107189079</v>
      </c>
      <c r="D17" s="41">
        <v>109614837</v>
      </c>
      <c r="E17" s="41">
        <v>70861867</v>
      </c>
      <c r="F17" s="41">
        <v>114325493</v>
      </c>
      <c r="G17" s="42">
        <v>118498449</v>
      </c>
      <c r="H17" s="43">
        <v>124109385</v>
      </c>
      <c r="I17" s="29">
        <f t="shared" si="0"/>
        <v>61.335705422494733</v>
      </c>
      <c r="J17" s="30">
        <f t="shared" si="1"/>
        <v>20.539858599791462</v>
      </c>
    </row>
    <row r="18" spans="1:10" x14ac:dyDescent="0.2">
      <c r="A18" s="3" t="s">
        <v>17</v>
      </c>
      <c r="B18" s="24" t="s">
        <v>28</v>
      </c>
      <c r="C18" s="44">
        <v>188007377</v>
      </c>
      <c r="D18" s="44">
        <v>190433135</v>
      </c>
      <c r="E18" s="44">
        <v>149609440</v>
      </c>
      <c r="F18" s="44">
        <v>201801315</v>
      </c>
      <c r="G18" s="45">
        <v>212402486</v>
      </c>
      <c r="H18" s="46">
        <v>224699806</v>
      </c>
      <c r="I18" s="25">
        <f t="shared" si="0"/>
        <v>34.885415652916031</v>
      </c>
      <c r="J18" s="26">
        <f t="shared" si="1"/>
        <v>14.519972054765162</v>
      </c>
    </row>
    <row r="19" spans="1:10" ht="23.25" customHeight="1" x14ac:dyDescent="0.2">
      <c r="A19" s="31" t="s">
        <v>17</v>
      </c>
      <c r="B19" s="32" t="s">
        <v>29</v>
      </c>
      <c r="C19" s="50">
        <v>-20909460</v>
      </c>
      <c r="D19" s="50">
        <v>-21335218</v>
      </c>
      <c r="E19" s="50">
        <v>-4279619</v>
      </c>
      <c r="F19" s="51">
        <v>-27302081</v>
      </c>
      <c r="G19" s="52">
        <v>-32489104</v>
      </c>
      <c r="H19" s="53">
        <v>-47777030</v>
      </c>
      <c r="I19" s="33">
        <f t="shared" si="0"/>
        <v>537.95587878266736</v>
      </c>
      <c r="J19" s="34">
        <f t="shared" si="1"/>
        <v>123.49681953789995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8215000</v>
      </c>
      <c r="D23" s="41">
        <v>9719063</v>
      </c>
      <c r="E23" s="41">
        <v>8813794</v>
      </c>
      <c r="F23" s="41">
        <v>9477316</v>
      </c>
      <c r="G23" s="42">
        <v>9303782</v>
      </c>
      <c r="H23" s="43">
        <v>9176956</v>
      </c>
      <c r="I23" s="36">
        <f t="shared" si="0"/>
        <v>7.5282222389132292</v>
      </c>
      <c r="J23" s="23">
        <f t="shared" si="1"/>
        <v>1.3550170931637018</v>
      </c>
    </row>
    <row r="24" spans="1:10" x14ac:dyDescent="0.2">
      <c r="A24" s="9" t="s">
        <v>17</v>
      </c>
      <c r="B24" s="21" t="s">
        <v>33</v>
      </c>
      <c r="C24" s="41">
        <v>34038100</v>
      </c>
      <c r="D24" s="41">
        <v>33538099</v>
      </c>
      <c r="E24" s="41">
        <v>25442181</v>
      </c>
      <c r="F24" s="41">
        <v>24875525</v>
      </c>
      <c r="G24" s="42">
        <v>34286565</v>
      </c>
      <c r="H24" s="43">
        <v>29010458</v>
      </c>
      <c r="I24" s="36">
        <f t="shared" si="0"/>
        <v>-2.2272304406607324</v>
      </c>
      <c r="J24" s="23">
        <f t="shared" si="1"/>
        <v>4.4720417522006173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42253100</v>
      </c>
      <c r="D26" s="44">
        <v>43257162</v>
      </c>
      <c r="E26" s="44">
        <v>34255975</v>
      </c>
      <c r="F26" s="44">
        <v>34352841</v>
      </c>
      <c r="G26" s="45">
        <v>43590347</v>
      </c>
      <c r="H26" s="46">
        <v>38187414</v>
      </c>
      <c r="I26" s="25">
        <f t="shared" si="0"/>
        <v>0.28277110781402826</v>
      </c>
      <c r="J26" s="26">
        <f t="shared" si="1"/>
        <v>3.6878745526860435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347826</v>
      </c>
      <c r="G28" s="42">
        <v>364870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148144</v>
      </c>
      <c r="F29" s="41">
        <v>5542730</v>
      </c>
      <c r="G29" s="42">
        <v>11826087</v>
      </c>
      <c r="H29" s="43">
        <v>11304348</v>
      </c>
      <c r="I29" s="36">
        <f t="shared" si="0"/>
        <v>3641.4475105302949</v>
      </c>
      <c r="J29" s="23">
        <f t="shared" si="1"/>
        <v>324.15098897056856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12469420</v>
      </c>
      <c r="D31" s="41">
        <v>12532918</v>
      </c>
      <c r="E31" s="41">
        <v>15411085</v>
      </c>
      <c r="F31" s="41">
        <v>9301661</v>
      </c>
      <c r="G31" s="42">
        <v>16303725</v>
      </c>
      <c r="H31" s="43">
        <v>17706110</v>
      </c>
      <c r="I31" s="36">
        <f t="shared" si="0"/>
        <v>-39.643049142873451</v>
      </c>
      <c r="J31" s="23">
        <f t="shared" si="1"/>
        <v>4.7361600745033927</v>
      </c>
    </row>
    <row r="32" spans="1:10" x14ac:dyDescent="0.2">
      <c r="A32" s="9" t="s">
        <v>17</v>
      </c>
      <c r="B32" s="21" t="s">
        <v>34</v>
      </c>
      <c r="C32" s="41">
        <v>29783680</v>
      </c>
      <c r="D32" s="41">
        <v>30724244</v>
      </c>
      <c r="E32" s="41">
        <v>18696746</v>
      </c>
      <c r="F32" s="41">
        <v>19160624</v>
      </c>
      <c r="G32" s="42">
        <v>15095665</v>
      </c>
      <c r="H32" s="43">
        <v>9176956</v>
      </c>
      <c r="I32" s="36">
        <f t="shared" si="0"/>
        <v>2.4810627474962654</v>
      </c>
      <c r="J32" s="23">
        <f t="shared" si="1"/>
        <v>-21.118067724291624</v>
      </c>
    </row>
    <row r="33" spans="1:11" ht="13.5" thickBot="1" x14ac:dyDescent="0.25">
      <c r="A33" s="9" t="s">
        <v>17</v>
      </c>
      <c r="B33" s="37" t="s">
        <v>41</v>
      </c>
      <c r="C33" s="57">
        <v>42253100</v>
      </c>
      <c r="D33" s="57">
        <v>43257162</v>
      </c>
      <c r="E33" s="57">
        <v>34255975</v>
      </c>
      <c r="F33" s="57">
        <v>34352841</v>
      </c>
      <c r="G33" s="58">
        <v>43590347</v>
      </c>
      <c r="H33" s="59">
        <v>38187414</v>
      </c>
      <c r="I33" s="38">
        <f t="shared" si="0"/>
        <v>0.28277110781402826</v>
      </c>
      <c r="J33" s="39">
        <f t="shared" si="1"/>
        <v>3.6878745526860435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116761304</v>
      </c>
      <c r="D8" s="41">
        <v>106761304</v>
      </c>
      <c r="E8" s="41">
        <v>109612791</v>
      </c>
      <c r="F8" s="41">
        <v>113533460</v>
      </c>
      <c r="G8" s="42">
        <v>120698400</v>
      </c>
      <c r="H8" s="43">
        <v>126733321</v>
      </c>
      <c r="I8" s="22">
        <f>IF(($E8       =0),0,((($F8       /$E8       )-1)*100))</f>
        <v>3.5768352983549079</v>
      </c>
      <c r="J8" s="23">
        <f>IF(($E8       =0),0,(((($H8       /$E8       )^(1/3))-1)*100))</f>
        <v>4.9566256790125607</v>
      </c>
    </row>
    <row r="9" spans="1:11" x14ac:dyDescent="0.2">
      <c r="A9" s="3" t="s">
        <v>17</v>
      </c>
      <c r="B9" s="21" t="s">
        <v>20</v>
      </c>
      <c r="C9" s="41">
        <v>85008400</v>
      </c>
      <c r="D9" s="41">
        <v>94625777</v>
      </c>
      <c r="E9" s="41">
        <v>82483306</v>
      </c>
      <c r="F9" s="41">
        <v>128315724</v>
      </c>
      <c r="G9" s="42">
        <v>143752025</v>
      </c>
      <c r="H9" s="43">
        <v>161036606</v>
      </c>
      <c r="I9" s="22">
        <f>IF(($E9       =0),0,((($F9       /$E9       )-1)*100))</f>
        <v>55.565689862140097</v>
      </c>
      <c r="J9" s="23">
        <f>IF(($E9       =0),0,(((($H9       /$E9       )^(1/3))-1)*100))</f>
        <v>24.98354817891013</v>
      </c>
    </row>
    <row r="10" spans="1:11" x14ac:dyDescent="0.2">
      <c r="A10" s="3" t="s">
        <v>17</v>
      </c>
      <c r="B10" s="21" t="s">
        <v>21</v>
      </c>
      <c r="C10" s="41">
        <v>246795150</v>
      </c>
      <c r="D10" s="41">
        <v>278658363</v>
      </c>
      <c r="E10" s="41">
        <v>242023782</v>
      </c>
      <c r="F10" s="41">
        <v>277117831</v>
      </c>
      <c r="G10" s="42">
        <v>282053843</v>
      </c>
      <c r="H10" s="43">
        <v>268672356</v>
      </c>
      <c r="I10" s="22">
        <f t="shared" ref="I10:I33" si="0">IF(($E10      =0),0,((($F10      /$E10      )-1)*100))</f>
        <v>14.500248161562901</v>
      </c>
      <c r="J10" s="23">
        <f t="shared" ref="J10:J33" si="1">IF(($E10      =0),0,(((($H10      /$E10      )^(1/3))-1)*100))</f>
        <v>3.5432152872217904</v>
      </c>
    </row>
    <row r="11" spans="1:11" x14ac:dyDescent="0.2">
      <c r="A11" s="9" t="s">
        <v>17</v>
      </c>
      <c r="B11" s="24" t="s">
        <v>22</v>
      </c>
      <c r="C11" s="44">
        <v>448564854</v>
      </c>
      <c r="D11" s="44">
        <v>480045444</v>
      </c>
      <c r="E11" s="44">
        <v>434119879</v>
      </c>
      <c r="F11" s="44">
        <v>518967015</v>
      </c>
      <c r="G11" s="45">
        <v>546504268</v>
      </c>
      <c r="H11" s="46">
        <v>556442283</v>
      </c>
      <c r="I11" s="25">
        <f t="shared" si="0"/>
        <v>19.544632739566392</v>
      </c>
      <c r="J11" s="26">
        <f t="shared" si="1"/>
        <v>8.6267576900387777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192002284</v>
      </c>
      <c r="D13" s="41">
        <v>192016284</v>
      </c>
      <c r="E13" s="41">
        <v>197677710</v>
      </c>
      <c r="F13" s="41">
        <v>210365786</v>
      </c>
      <c r="G13" s="42">
        <v>221481407</v>
      </c>
      <c r="H13" s="43">
        <v>236429270</v>
      </c>
      <c r="I13" s="22">
        <f t="shared" si="0"/>
        <v>6.4185668682624764</v>
      </c>
      <c r="J13" s="23">
        <f t="shared" si="1"/>
        <v>6.1486593239275633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68759800</v>
      </c>
      <c r="E14" s="41">
        <v>0</v>
      </c>
      <c r="F14" s="41">
        <v>63611628</v>
      </c>
      <c r="G14" s="42">
        <v>53144608</v>
      </c>
      <c r="H14" s="43">
        <v>30404448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80000000</v>
      </c>
      <c r="D16" s="41">
        <v>83000000</v>
      </c>
      <c r="E16" s="41">
        <v>52955938</v>
      </c>
      <c r="F16" s="41">
        <v>98521000</v>
      </c>
      <c r="G16" s="42">
        <v>111033167</v>
      </c>
      <c r="H16" s="43">
        <v>127355042</v>
      </c>
      <c r="I16" s="22">
        <f t="shared" si="0"/>
        <v>86.043347962224743</v>
      </c>
      <c r="J16" s="23">
        <f t="shared" si="1"/>
        <v>33.97810356004787</v>
      </c>
    </row>
    <row r="17" spans="1:10" x14ac:dyDescent="0.2">
      <c r="A17" s="3" t="s">
        <v>17</v>
      </c>
      <c r="B17" s="21" t="s">
        <v>27</v>
      </c>
      <c r="C17" s="41">
        <v>111815215</v>
      </c>
      <c r="D17" s="41">
        <v>139680022</v>
      </c>
      <c r="E17" s="41">
        <v>90773388</v>
      </c>
      <c r="F17" s="41">
        <v>141847317</v>
      </c>
      <c r="G17" s="42">
        <v>132527458</v>
      </c>
      <c r="H17" s="43">
        <v>126635164</v>
      </c>
      <c r="I17" s="29">
        <f t="shared" si="0"/>
        <v>56.265310930115334</v>
      </c>
      <c r="J17" s="30">
        <f t="shared" si="1"/>
        <v>11.737407467602011</v>
      </c>
    </row>
    <row r="18" spans="1:10" x14ac:dyDescent="0.2">
      <c r="A18" s="3" t="s">
        <v>17</v>
      </c>
      <c r="B18" s="24" t="s">
        <v>28</v>
      </c>
      <c r="C18" s="44">
        <v>383817499</v>
      </c>
      <c r="D18" s="44">
        <v>483456106</v>
      </c>
      <c r="E18" s="44">
        <v>341407036</v>
      </c>
      <c r="F18" s="44">
        <v>514345731</v>
      </c>
      <c r="G18" s="45">
        <v>518186640</v>
      </c>
      <c r="H18" s="46">
        <v>520823924</v>
      </c>
      <c r="I18" s="25">
        <f t="shared" si="0"/>
        <v>50.654695646049895</v>
      </c>
      <c r="J18" s="26">
        <f t="shared" si="1"/>
        <v>15.11700606252473</v>
      </c>
    </row>
    <row r="19" spans="1:10" ht="23.25" customHeight="1" x14ac:dyDescent="0.2">
      <c r="A19" s="31" t="s">
        <v>17</v>
      </c>
      <c r="B19" s="32" t="s">
        <v>29</v>
      </c>
      <c r="C19" s="50">
        <v>64747355</v>
      </c>
      <c r="D19" s="50">
        <v>-3410662</v>
      </c>
      <c r="E19" s="50">
        <v>92712843</v>
      </c>
      <c r="F19" s="51">
        <v>4621284</v>
      </c>
      <c r="G19" s="52">
        <v>28317628</v>
      </c>
      <c r="H19" s="53">
        <v>35618359</v>
      </c>
      <c r="I19" s="33">
        <f t="shared" si="0"/>
        <v>-95.015486689368373</v>
      </c>
      <c r="J19" s="34">
        <f t="shared" si="1"/>
        <v>-27.303862573006811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-77916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44105850</v>
      </c>
      <c r="D24" s="41">
        <v>46852381</v>
      </c>
      <c r="E24" s="41">
        <v>47477854</v>
      </c>
      <c r="F24" s="41">
        <v>43391307</v>
      </c>
      <c r="G24" s="42">
        <v>51718434</v>
      </c>
      <c r="H24" s="43">
        <v>53011826</v>
      </c>
      <c r="I24" s="36">
        <f t="shared" si="0"/>
        <v>-8.6072698231053124</v>
      </c>
      <c r="J24" s="23">
        <f t="shared" si="1"/>
        <v>3.7434200595222844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44105850</v>
      </c>
      <c r="D26" s="44">
        <v>46852381</v>
      </c>
      <c r="E26" s="44">
        <v>47399938</v>
      </c>
      <c r="F26" s="44">
        <v>43391307</v>
      </c>
      <c r="G26" s="45">
        <v>51718434</v>
      </c>
      <c r="H26" s="46">
        <v>53011826</v>
      </c>
      <c r="I26" s="25">
        <f t="shared" si="0"/>
        <v>-8.4570384881094149</v>
      </c>
      <c r="J26" s="26">
        <f t="shared" si="1"/>
        <v>3.8002334057363418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3828000</v>
      </c>
      <c r="D29" s="41">
        <v>5741044</v>
      </c>
      <c r="E29" s="41">
        <v>9132557</v>
      </c>
      <c r="F29" s="41">
        <v>5130435</v>
      </c>
      <c r="G29" s="42">
        <v>11739130</v>
      </c>
      <c r="H29" s="43">
        <v>11304348</v>
      </c>
      <c r="I29" s="36">
        <f t="shared" si="0"/>
        <v>-43.822578933807911</v>
      </c>
      <c r="J29" s="23">
        <f t="shared" si="1"/>
        <v>7.3703517083307135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20277850</v>
      </c>
      <c r="D31" s="41">
        <v>27633075</v>
      </c>
      <c r="E31" s="41">
        <v>31676873</v>
      </c>
      <c r="F31" s="41">
        <v>13043479</v>
      </c>
      <c r="G31" s="42">
        <v>0</v>
      </c>
      <c r="H31" s="43">
        <v>0</v>
      </c>
      <c r="I31" s="36">
        <f t="shared" si="0"/>
        <v>-58.823337770745241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20000000</v>
      </c>
      <c r="D32" s="41">
        <v>18966044</v>
      </c>
      <c r="E32" s="41">
        <v>9611331</v>
      </c>
      <c r="F32" s="41">
        <v>25217393</v>
      </c>
      <c r="G32" s="42">
        <v>39979304</v>
      </c>
      <c r="H32" s="43">
        <v>41707478</v>
      </c>
      <c r="I32" s="36">
        <f t="shared" si="0"/>
        <v>162.3714967261038</v>
      </c>
      <c r="J32" s="23">
        <f t="shared" si="1"/>
        <v>63.108576860493336</v>
      </c>
    </row>
    <row r="33" spans="1:11" ht="13.5" thickBot="1" x14ac:dyDescent="0.25">
      <c r="A33" s="9" t="s">
        <v>17</v>
      </c>
      <c r="B33" s="37" t="s">
        <v>41</v>
      </c>
      <c r="C33" s="57">
        <v>44105850</v>
      </c>
      <c r="D33" s="57">
        <v>52340163</v>
      </c>
      <c r="E33" s="57">
        <v>50420761</v>
      </c>
      <c r="F33" s="57">
        <v>43391307</v>
      </c>
      <c r="G33" s="58">
        <v>51718434</v>
      </c>
      <c r="H33" s="59">
        <v>53011826</v>
      </c>
      <c r="I33" s="38">
        <f t="shared" si="0"/>
        <v>-13.941586482599899</v>
      </c>
      <c r="J33" s="39">
        <f t="shared" si="1"/>
        <v>1.6844293855684089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660000001</v>
      </c>
      <c r="D9" s="41">
        <v>627607802</v>
      </c>
      <c r="E9" s="41">
        <v>490975391</v>
      </c>
      <c r="F9" s="41">
        <v>572125299</v>
      </c>
      <c r="G9" s="42">
        <v>654530352</v>
      </c>
      <c r="H9" s="43">
        <v>724742923</v>
      </c>
      <c r="I9" s="22">
        <f>IF(($E9       =0),0,((($F9       /$E9       )-1)*100))</f>
        <v>16.528304572397602</v>
      </c>
      <c r="J9" s="23">
        <f>IF(($E9       =0),0,(((($H9       /$E9       )^(1/3))-1)*100))</f>
        <v>13.86093684498022</v>
      </c>
    </row>
    <row r="10" spans="1:11" x14ac:dyDescent="0.2">
      <c r="A10" s="3" t="s">
        <v>17</v>
      </c>
      <c r="B10" s="21" t="s">
        <v>21</v>
      </c>
      <c r="C10" s="41">
        <v>1124986808</v>
      </c>
      <c r="D10" s="41">
        <v>1185141495</v>
      </c>
      <c r="E10" s="41">
        <v>1089643475</v>
      </c>
      <c r="F10" s="41">
        <v>1309254433</v>
      </c>
      <c r="G10" s="42">
        <v>1442088836</v>
      </c>
      <c r="H10" s="43">
        <v>1507924007</v>
      </c>
      <c r="I10" s="22">
        <f t="shared" ref="I10:I33" si="0">IF(($E10      =0),0,((($F10      /$E10      )-1)*100))</f>
        <v>20.154386552904381</v>
      </c>
      <c r="J10" s="23">
        <f t="shared" ref="J10:J33" si="1">IF(($E10      =0),0,(((($H10      /$E10      )^(1/3))-1)*100))</f>
        <v>11.437581371457718</v>
      </c>
    </row>
    <row r="11" spans="1:11" x14ac:dyDescent="0.2">
      <c r="A11" s="9" t="s">
        <v>17</v>
      </c>
      <c r="B11" s="24" t="s">
        <v>22</v>
      </c>
      <c r="C11" s="44">
        <v>1784986809</v>
      </c>
      <c r="D11" s="44">
        <v>1812749297</v>
      </c>
      <c r="E11" s="44">
        <v>1580618866</v>
      </c>
      <c r="F11" s="44">
        <v>1881379732</v>
      </c>
      <c r="G11" s="45">
        <v>2096619188</v>
      </c>
      <c r="H11" s="46">
        <v>2232666930</v>
      </c>
      <c r="I11" s="25">
        <f t="shared" si="0"/>
        <v>19.02804480381295</v>
      </c>
      <c r="J11" s="26">
        <f t="shared" si="1"/>
        <v>12.201567993122509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797819710</v>
      </c>
      <c r="D13" s="41">
        <v>777969822</v>
      </c>
      <c r="E13" s="41">
        <v>689765415</v>
      </c>
      <c r="F13" s="41">
        <v>778347992</v>
      </c>
      <c r="G13" s="42">
        <v>836899232</v>
      </c>
      <c r="H13" s="43">
        <v>892139334</v>
      </c>
      <c r="I13" s="22">
        <f t="shared" si="0"/>
        <v>12.842420781563835</v>
      </c>
      <c r="J13" s="23">
        <f t="shared" si="1"/>
        <v>8.9541451427940224</v>
      </c>
    </row>
    <row r="14" spans="1:11" x14ac:dyDescent="0.2">
      <c r="A14" s="3" t="s">
        <v>17</v>
      </c>
      <c r="B14" s="21" t="s">
        <v>25</v>
      </c>
      <c r="C14" s="41">
        <v>185309603</v>
      </c>
      <c r="D14" s="41">
        <v>289914165</v>
      </c>
      <c r="E14" s="41">
        <v>80494540</v>
      </c>
      <c r="F14" s="41">
        <v>383798836</v>
      </c>
      <c r="G14" s="42">
        <v>424370190</v>
      </c>
      <c r="H14" s="43">
        <v>470356419</v>
      </c>
      <c r="I14" s="22">
        <f t="shared" si="0"/>
        <v>376.80107992417868</v>
      </c>
      <c r="J14" s="23">
        <f t="shared" si="1"/>
        <v>80.116521390180665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644465542</v>
      </c>
      <c r="D17" s="41">
        <v>631337089</v>
      </c>
      <c r="E17" s="41">
        <v>319712175</v>
      </c>
      <c r="F17" s="41">
        <v>677308736</v>
      </c>
      <c r="G17" s="42">
        <v>773591334</v>
      </c>
      <c r="H17" s="43">
        <v>815390643</v>
      </c>
      <c r="I17" s="29">
        <f t="shared" si="0"/>
        <v>111.84952872063754</v>
      </c>
      <c r="J17" s="30">
        <f t="shared" si="1"/>
        <v>36.626680294073012</v>
      </c>
    </row>
    <row r="18" spans="1:10" x14ac:dyDescent="0.2">
      <c r="A18" s="3" t="s">
        <v>17</v>
      </c>
      <c r="B18" s="24" t="s">
        <v>28</v>
      </c>
      <c r="C18" s="44">
        <v>1627594855</v>
      </c>
      <c r="D18" s="44">
        <v>1699221076</v>
      </c>
      <c r="E18" s="44">
        <v>1089972130</v>
      </c>
      <c r="F18" s="44">
        <v>1839455564</v>
      </c>
      <c r="G18" s="45">
        <v>2034860756</v>
      </c>
      <c r="H18" s="46">
        <v>2177886396</v>
      </c>
      <c r="I18" s="25">
        <f t="shared" si="0"/>
        <v>68.761706228213384</v>
      </c>
      <c r="J18" s="26">
        <f t="shared" si="1"/>
        <v>25.952447057300688</v>
      </c>
    </row>
    <row r="19" spans="1:10" ht="23.25" customHeight="1" x14ac:dyDescent="0.2">
      <c r="A19" s="31" t="s">
        <v>17</v>
      </c>
      <c r="B19" s="32" t="s">
        <v>29</v>
      </c>
      <c r="C19" s="50">
        <v>157391954</v>
      </c>
      <c r="D19" s="50">
        <v>113528221</v>
      </c>
      <c r="E19" s="50">
        <v>490646736</v>
      </c>
      <c r="F19" s="51">
        <v>41924168</v>
      </c>
      <c r="G19" s="52">
        <v>61758432</v>
      </c>
      <c r="H19" s="53">
        <v>54780534</v>
      </c>
      <c r="I19" s="33">
        <f t="shared" si="0"/>
        <v>-91.455325201633457</v>
      </c>
      <c r="J19" s="34">
        <f t="shared" si="1"/>
        <v>-51.847469412306957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669278824</v>
      </c>
      <c r="D24" s="41">
        <v>667142843</v>
      </c>
      <c r="E24" s="41">
        <v>135071601</v>
      </c>
      <c r="F24" s="41">
        <v>571188514</v>
      </c>
      <c r="G24" s="42">
        <v>663755575</v>
      </c>
      <c r="H24" s="43">
        <v>689851763</v>
      </c>
      <c r="I24" s="36">
        <f t="shared" si="0"/>
        <v>322.87831770055055</v>
      </c>
      <c r="J24" s="23">
        <f t="shared" si="1"/>
        <v>72.212198198736942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669278824</v>
      </c>
      <c r="D26" s="44">
        <v>667142843</v>
      </c>
      <c r="E26" s="44">
        <v>135071601</v>
      </c>
      <c r="F26" s="44">
        <v>571188514</v>
      </c>
      <c r="G26" s="45">
        <v>663755575</v>
      </c>
      <c r="H26" s="46">
        <v>689851763</v>
      </c>
      <c r="I26" s="25">
        <f t="shared" si="0"/>
        <v>322.87831770055055</v>
      </c>
      <c r="J26" s="26">
        <f t="shared" si="1"/>
        <v>72.212198198736942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599077514</v>
      </c>
      <c r="D28" s="41">
        <v>629065528</v>
      </c>
      <c r="E28" s="41">
        <v>128535574</v>
      </c>
      <c r="F28" s="41">
        <v>486749806</v>
      </c>
      <c r="G28" s="42">
        <v>587837946</v>
      </c>
      <c r="H28" s="43">
        <v>598816488</v>
      </c>
      <c r="I28" s="36">
        <f t="shared" si="0"/>
        <v>278.68878696570027</v>
      </c>
      <c r="J28" s="23">
        <f t="shared" si="1"/>
        <v>67.015509534847212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93151310</v>
      </c>
      <c r="D32" s="41">
        <v>70870599</v>
      </c>
      <c r="E32" s="41">
        <v>49844762</v>
      </c>
      <c r="F32" s="41">
        <v>125770458</v>
      </c>
      <c r="G32" s="42">
        <v>120757035</v>
      </c>
      <c r="H32" s="43">
        <v>126937321</v>
      </c>
      <c r="I32" s="36">
        <f t="shared" si="0"/>
        <v>152.32432246341153</v>
      </c>
      <c r="J32" s="23">
        <f t="shared" si="1"/>
        <v>36.559924256614565</v>
      </c>
    </row>
    <row r="33" spans="1:11" ht="13.5" thickBot="1" x14ac:dyDescent="0.25">
      <c r="A33" s="9" t="s">
        <v>17</v>
      </c>
      <c r="B33" s="37" t="s">
        <v>41</v>
      </c>
      <c r="C33" s="57">
        <v>692228824</v>
      </c>
      <c r="D33" s="57">
        <v>699936127</v>
      </c>
      <c r="E33" s="57">
        <v>178380336</v>
      </c>
      <c r="F33" s="57">
        <v>612520264</v>
      </c>
      <c r="G33" s="58">
        <v>708594981</v>
      </c>
      <c r="H33" s="59">
        <v>725753809</v>
      </c>
      <c r="I33" s="38">
        <f t="shared" si="0"/>
        <v>243.37880381613363</v>
      </c>
      <c r="J33" s="39">
        <f t="shared" si="1"/>
        <v>59.642106134934437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47584506</v>
      </c>
      <c r="D8" s="41">
        <v>50006650</v>
      </c>
      <c r="E8" s="41">
        <v>49977784</v>
      </c>
      <c r="F8" s="41">
        <v>52657002</v>
      </c>
      <c r="G8" s="42">
        <v>55237195</v>
      </c>
      <c r="H8" s="43">
        <v>57833342</v>
      </c>
      <c r="I8" s="22">
        <f>IF(($E8       =0),0,((($F8       /$E8       )-1)*100))</f>
        <v>5.3608179186175997</v>
      </c>
      <c r="J8" s="23">
        <f>IF(($E8       =0),0,(((($H8       /$E8       )^(1/3))-1)*100))</f>
        <v>4.9865742066330432</v>
      </c>
    </row>
    <row r="9" spans="1:11" x14ac:dyDescent="0.2">
      <c r="A9" s="3" t="s">
        <v>17</v>
      </c>
      <c r="B9" s="21" t="s">
        <v>20</v>
      </c>
      <c r="C9" s="41">
        <v>227071963</v>
      </c>
      <c r="D9" s="41">
        <v>227071963</v>
      </c>
      <c r="E9" s="41">
        <v>138424917</v>
      </c>
      <c r="F9" s="41">
        <v>239526777</v>
      </c>
      <c r="G9" s="42">
        <v>251263589</v>
      </c>
      <c r="H9" s="43">
        <v>263072978</v>
      </c>
      <c r="I9" s="22">
        <f>IF(($E9       =0),0,((($F9       /$E9       )-1)*100))</f>
        <v>73.037327521027166</v>
      </c>
      <c r="J9" s="23">
        <f>IF(($E9       =0),0,(((($H9       /$E9       )^(1/3))-1)*100))</f>
        <v>23.866535228497444</v>
      </c>
    </row>
    <row r="10" spans="1:11" x14ac:dyDescent="0.2">
      <c r="A10" s="3" t="s">
        <v>17</v>
      </c>
      <c r="B10" s="21" t="s">
        <v>21</v>
      </c>
      <c r="C10" s="41">
        <v>87407797</v>
      </c>
      <c r="D10" s="41">
        <v>116912379</v>
      </c>
      <c r="E10" s="41">
        <v>89349739</v>
      </c>
      <c r="F10" s="41">
        <v>128692874</v>
      </c>
      <c r="G10" s="42">
        <v>133382363</v>
      </c>
      <c r="H10" s="43">
        <v>137621157</v>
      </c>
      <c r="I10" s="22">
        <f t="shared" ref="I10:I33" si="0">IF(($E10      =0),0,((($F10      /$E10      )-1)*100))</f>
        <v>44.032736346325542</v>
      </c>
      <c r="J10" s="23">
        <f t="shared" ref="J10:J33" si="1">IF(($E10      =0),0,(((($H10      /$E10      )^(1/3))-1)*100))</f>
        <v>15.486345570260385</v>
      </c>
    </row>
    <row r="11" spans="1:11" x14ac:dyDescent="0.2">
      <c r="A11" s="9" t="s">
        <v>17</v>
      </c>
      <c r="B11" s="24" t="s">
        <v>22</v>
      </c>
      <c r="C11" s="44">
        <v>362064266</v>
      </c>
      <c r="D11" s="44">
        <v>393990992</v>
      </c>
      <c r="E11" s="44">
        <v>277752440</v>
      </c>
      <c r="F11" s="44">
        <v>420876653</v>
      </c>
      <c r="G11" s="45">
        <v>439883147</v>
      </c>
      <c r="H11" s="46">
        <v>458527477</v>
      </c>
      <c r="I11" s="25">
        <f t="shared" si="0"/>
        <v>51.529416987299911</v>
      </c>
      <c r="J11" s="26">
        <f t="shared" si="1"/>
        <v>18.186850887497521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103311840</v>
      </c>
      <c r="D13" s="41">
        <v>103311840</v>
      </c>
      <c r="E13" s="41">
        <v>111897588</v>
      </c>
      <c r="F13" s="41">
        <v>111031964</v>
      </c>
      <c r="G13" s="42">
        <v>116472611</v>
      </c>
      <c r="H13" s="43">
        <v>121946850</v>
      </c>
      <c r="I13" s="22">
        <f t="shared" si="0"/>
        <v>-0.77358593287998323</v>
      </c>
      <c r="J13" s="23">
        <f t="shared" si="1"/>
        <v>2.9081933404027094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50763024</v>
      </c>
      <c r="G14" s="42">
        <v>53250412</v>
      </c>
      <c r="H14" s="43">
        <v>55753182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36680000</v>
      </c>
      <c r="D16" s="41">
        <v>36680000</v>
      </c>
      <c r="E16" s="41">
        <v>95459057</v>
      </c>
      <c r="F16" s="41">
        <v>47046647</v>
      </c>
      <c r="G16" s="42">
        <v>49351933</v>
      </c>
      <c r="H16" s="43">
        <v>51671474</v>
      </c>
      <c r="I16" s="22">
        <f t="shared" si="0"/>
        <v>-50.715365855751116</v>
      </c>
      <c r="J16" s="23">
        <f t="shared" si="1"/>
        <v>-18.502446776320113</v>
      </c>
    </row>
    <row r="17" spans="1:10" x14ac:dyDescent="0.2">
      <c r="A17" s="3" t="s">
        <v>17</v>
      </c>
      <c r="B17" s="21" t="s">
        <v>27</v>
      </c>
      <c r="C17" s="41">
        <v>177868604</v>
      </c>
      <c r="D17" s="41">
        <v>191889384</v>
      </c>
      <c r="E17" s="41">
        <v>136038042</v>
      </c>
      <c r="F17" s="41">
        <v>164479801</v>
      </c>
      <c r="G17" s="42">
        <v>172539307</v>
      </c>
      <c r="H17" s="43">
        <v>180648716</v>
      </c>
      <c r="I17" s="29">
        <f t="shared" si="0"/>
        <v>20.90720991118058</v>
      </c>
      <c r="J17" s="30">
        <f t="shared" si="1"/>
        <v>9.9153048760507456</v>
      </c>
    </row>
    <row r="18" spans="1:10" x14ac:dyDescent="0.2">
      <c r="A18" s="3" t="s">
        <v>17</v>
      </c>
      <c r="B18" s="24" t="s">
        <v>28</v>
      </c>
      <c r="C18" s="44">
        <v>317860444</v>
      </c>
      <c r="D18" s="44">
        <v>331881224</v>
      </c>
      <c r="E18" s="44">
        <v>343394687</v>
      </c>
      <c r="F18" s="44">
        <v>373321436</v>
      </c>
      <c r="G18" s="45">
        <v>391614263</v>
      </c>
      <c r="H18" s="46">
        <v>410020222</v>
      </c>
      <c r="I18" s="25">
        <f t="shared" si="0"/>
        <v>8.7149714695498481</v>
      </c>
      <c r="J18" s="26">
        <f t="shared" si="1"/>
        <v>6.0890519271811883</v>
      </c>
    </row>
    <row r="19" spans="1:10" ht="23.25" customHeight="1" x14ac:dyDescent="0.2">
      <c r="A19" s="31" t="s">
        <v>17</v>
      </c>
      <c r="B19" s="32" t="s">
        <v>29</v>
      </c>
      <c r="C19" s="50">
        <v>44203822</v>
      </c>
      <c r="D19" s="50">
        <v>62109768</v>
      </c>
      <c r="E19" s="50">
        <v>-65642247</v>
      </c>
      <c r="F19" s="51">
        <v>47555217</v>
      </c>
      <c r="G19" s="52">
        <v>48268884</v>
      </c>
      <c r="H19" s="53">
        <v>48507255</v>
      </c>
      <c r="I19" s="33">
        <f t="shared" si="0"/>
        <v>-172.44605292076608</v>
      </c>
      <c r="J19" s="34">
        <f t="shared" si="1"/>
        <v>-190.40818555852488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21422350</v>
      </c>
      <c r="D24" s="41">
        <v>21422350</v>
      </c>
      <c r="E24" s="41">
        <v>65020889</v>
      </c>
      <c r="F24" s="41">
        <v>30103750</v>
      </c>
      <c r="G24" s="42">
        <v>24122200</v>
      </c>
      <c r="H24" s="43">
        <v>18767250</v>
      </c>
      <c r="I24" s="36">
        <f t="shared" si="0"/>
        <v>-53.701417401413877</v>
      </c>
      <c r="J24" s="23">
        <f t="shared" si="1"/>
        <v>-33.913019109612307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21422350</v>
      </c>
      <c r="D26" s="44">
        <v>21422350</v>
      </c>
      <c r="E26" s="44">
        <v>65020889</v>
      </c>
      <c r="F26" s="44">
        <v>30103750</v>
      </c>
      <c r="G26" s="45">
        <v>24122200</v>
      </c>
      <c r="H26" s="46">
        <v>18767250</v>
      </c>
      <c r="I26" s="25">
        <f t="shared" si="0"/>
        <v>-53.701417401413877</v>
      </c>
      <c r="J26" s="26">
        <f t="shared" si="1"/>
        <v>-33.913019109612307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4500000</v>
      </c>
      <c r="D29" s="41">
        <v>4500000</v>
      </c>
      <c r="E29" s="41">
        <v>14433508</v>
      </c>
      <c r="F29" s="41">
        <v>5000000</v>
      </c>
      <c r="G29" s="42">
        <v>6000000</v>
      </c>
      <c r="H29" s="43">
        <v>0</v>
      </c>
      <c r="I29" s="36">
        <f t="shared" si="0"/>
        <v>-65.35838688695776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14755991</v>
      </c>
      <c r="D31" s="41">
        <v>14755991</v>
      </c>
      <c r="E31" s="41">
        <v>50157730</v>
      </c>
      <c r="F31" s="41">
        <v>25103750</v>
      </c>
      <c r="G31" s="42">
        <v>18122200</v>
      </c>
      <c r="H31" s="43">
        <v>18767250</v>
      </c>
      <c r="I31" s="36">
        <f t="shared" si="0"/>
        <v>-49.950386510713308</v>
      </c>
      <c r="J31" s="23">
        <f t="shared" si="1"/>
        <v>-27.941106560163696</v>
      </c>
    </row>
    <row r="32" spans="1:10" x14ac:dyDescent="0.2">
      <c r="A32" s="9" t="s">
        <v>17</v>
      </c>
      <c r="B32" s="21" t="s">
        <v>34</v>
      </c>
      <c r="C32" s="41">
        <v>2166359</v>
      </c>
      <c r="D32" s="41">
        <v>2166359</v>
      </c>
      <c r="E32" s="41">
        <v>748259</v>
      </c>
      <c r="F32" s="41">
        <v>0</v>
      </c>
      <c r="G32" s="42">
        <v>0</v>
      </c>
      <c r="H32" s="43">
        <v>0</v>
      </c>
      <c r="I32" s="36">
        <f t="shared" si="0"/>
        <v>-100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21422350</v>
      </c>
      <c r="D33" s="57">
        <v>21422350</v>
      </c>
      <c r="E33" s="57">
        <v>65339497</v>
      </c>
      <c r="F33" s="57">
        <v>30103750</v>
      </c>
      <c r="G33" s="58">
        <v>24122200</v>
      </c>
      <c r="H33" s="59">
        <v>18767250</v>
      </c>
      <c r="I33" s="38">
        <f t="shared" si="0"/>
        <v>-53.92717822728266</v>
      </c>
      <c r="J33" s="39">
        <f t="shared" si="1"/>
        <v>-34.020611805740842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11128214</v>
      </c>
      <c r="D8" s="41">
        <v>13262658</v>
      </c>
      <c r="E8" s="41">
        <v>10651200</v>
      </c>
      <c r="F8" s="41">
        <v>13262658</v>
      </c>
      <c r="G8" s="42">
        <v>19451634</v>
      </c>
      <c r="H8" s="43">
        <v>28547577</v>
      </c>
      <c r="I8" s="22">
        <f>IF(($E8       =0),0,((($F8       /$E8       )-1)*100))</f>
        <v>24.517969806219007</v>
      </c>
      <c r="J8" s="23">
        <f>IF(($E8       =0),0,(((($H8       /$E8       )^(1/3))-1)*100))</f>
        <v>38.906820651388955</v>
      </c>
    </row>
    <row r="9" spans="1:11" x14ac:dyDescent="0.2">
      <c r="A9" s="3" t="s">
        <v>17</v>
      </c>
      <c r="B9" s="21" t="s">
        <v>20</v>
      </c>
      <c r="C9" s="41">
        <v>2088000</v>
      </c>
      <c r="D9" s="41">
        <v>2088000</v>
      </c>
      <c r="E9" s="41">
        <v>1746034</v>
      </c>
      <c r="F9" s="41">
        <v>2514056</v>
      </c>
      <c r="G9" s="42">
        <v>2633003</v>
      </c>
      <c r="H9" s="43">
        <v>2750669</v>
      </c>
      <c r="I9" s="22">
        <f>IF(($E9       =0),0,((($F9       /$E9       )-1)*100))</f>
        <v>43.986657762678163</v>
      </c>
      <c r="J9" s="23">
        <f>IF(($E9       =0),0,(((($H9       /$E9       )^(1/3))-1)*100))</f>
        <v>16.357722531042572</v>
      </c>
    </row>
    <row r="10" spans="1:11" x14ac:dyDescent="0.2">
      <c r="A10" s="3" t="s">
        <v>17</v>
      </c>
      <c r="B10" s="21" t="s">
        <v>21</v>
      </c>
      <c r="C10" s="41">
        <v>229046572</v>
      </c>
      <c r="D10" s="41">
        <v>225264528</v>
      </c>
      <c r="E10" s="41">
        <v>205072928</v>
      </c>
      <c r="F10" s="41">
        <v>236863467</v>
      </c>
      <c r="G10" s="42">
        <v>249432022</v>
      </c>
      <c r="H10" s="43">
        <v>241557418</v>
      </c>
      <c r="I10" s="22">
        <f t="shared" ref="I10:I33" si="0">IF(($E10      =0),0,((($F10      /$E10      )-1)*100))</f>
        <v>15.502065197021043</v>
      </c>
      <c r="J10" s="23">
        <f t="shared" ref="J10:J33" si="1">IF(($E10      =0),0,(((($H10      /$E10      )^(1/3))-1)*100))</f>
        <v>5.6097502326025062</v>
      </c>
    </row>
    <row r="11" spans="1:11" x14ac:dyDescent="0.2">
      <c r="A11" s="9" t="s">
        <v>17</v>
      </c>
      <c r="B11" s="24" t="s">
        <v>22</v>
      </c>
      <c r="C11" s="44">
        <v>242262786</v>
      </c>
      <c r="D11" s="44">
        <v>240615186</v>
      </c>
      <c r="E11" s="44">
        <v>217470162</v>
      </c>
      <c r="F11" s="44">
        <v>252640181</v>
      </c>
      <c r="G11" s="45">
        <v>271516659</v>
      </c>
      <c r="H11" s="46">
        <v>272855664</v>
      </c>
      <c r="I11" s="25">
        <f t="shared" si="0"/>
        <v>16.172342300457743</v>
      </c>
      <c r="J11" s="26">
        <f t="shared" si="1"/>
        <v>7.8560303001865561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141373790</v>
      </c>
      <c r="D13" s="41">
        <v>135055943</v>
      </c>
      <c r="E13" s="41">
        <v>135396448</v>
      </c>
      <c r="F13" s="41">
        <v>140415970</v>
      </c>
      <c r="G13" s="42">
        <v>147646079</v>
      </c>
      <c r="H13" s="43">
        <v>154409872</v>
      </c>
      <c r="I13" s="22">
        <f t="shared" si="0"/>
        <v>3.7072774612226134</v>
      </c>
      <c r="J13" s="23">
        <f t="shared" si="1"/>
        <v>4.4774579628360955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5051297</v>
      </c>
      <c r="G14" s="42">
        <v>5116908</v>
      </c>
      <c r="H14" s="43">
        <v>5189084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92201498</v>
      </c>
      <c r="D17" s="41">
        <v>127680925</v>
      </c>
      <c r="E17" s="41">
        <v>95305878</v>
      </c>
      <c r="F17" s="41">
        <v>127350189</v>
      </c>
      <c r="G17" s="42">
        <v>132315983</v>
      </c>
      <c r="H17" s="43">
        <v>145468330</v>
      </c>
      <c r="I17" s="29">
        <f t="shared" si="0"/>
        <v>33.622596709092804</v>
      </c>
      <c r="J17" s="30">
        <f t="shared" si="1"/>
        <v>15.137356885851293</v>
      </c>
    </row>
    <row r="18" spans="1:10" x14ac:dyDescent="0.2">
      <c r="A18" s="3" t="s">
        <v>17</v>
      </c>
      <c r="B18" s="24" t="s">
        <v>28</v>
      </c>
      <c r="C18" s="44">
        <v>233575288</v>
      </c>
      <c r="D18" s="44">
        <v>262736868</v>
      </c>
      <c r="E18" s="44">
        <v>230702326</v>
      </c>
      <c r="F18" s="44">
        <v>272817456</v>
      </c>
      <c r="G18" s="45">
        <v>285078970</v>
      </c>
      <c r="H18" s="46">
        <v>305067286</v>
      </c>
      <c r="I18" s="25">
        <f t="shared" si="0"/>
        <v>18.255182221266388</v>
      </c>
      <c r="J18" s="26">
        <f t="shared" si="1"/>
        <v>9.760957867162535</v>
      </c>
    </row>
    <row r="19" spans="1:10" ht="23.25" customHeight="1" x14ac:dyDescent="0.2">
      <c r="A19" s="31" t="s">
        <v>17</v>
      </c>
      <c r="B19" s="32" t="s">
        <v>29</v>
      </c>
      <c r="C19" s="50">
        <v>8687498</v>
      </c>
      <c r="D19" s="50">
        <v>-22121682</v>
      </c>
      <c r="E19" s="50">
        <v>-13232164</v>
      </c>
      <c r="F19" s="51">
        <v>-20177275</v>
      </c>
      <c r="G19" s="52">
        <v>-13562311</v>
      </c>
      <c r="H19" s="53">
        <v>-32211622</v>
      </c>
      <c r="I19" s="33">
        <f t="shared" si="0"/>
        <v>52.486584960706352</v>
      </c>
      <c r="J19" s="34">
        <f t="shared" si="1"/>
        <v>34.522183010732974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11012640</v>
      </c>
      <c r="D23" s="41">
        <v>7762640</v>
      </c>
      <c r="E23" s="41">
        <v>5685865</v>
      </c>
      <c r="F23" s="41">
        <v>3295655</v>
      </c>
      <c r="G23" s="42">
        <v>2545690</v>
      </c>
      <c r="H23" s="43">
        <v>2670794</v>
      </c>
      <c r="I23" s="36">
        <f t="shared" si="0"/>
        <v>-42.037755029357896</v>
      </c>
      <c r="J23" s="23">
        <f t="shared" si="1"/>
        <v>-22.265355641504858</v>
      </c>
    </row>
    <row r="24" spans="1:10" x14ac:dyDescent="0.2">
      <c r="A24" s="9" t="s">
        <v>17</v>
      </c>
      <c r="B24" s="21" t="s">
        <v>33</v>
      </c>
      <c r="C24" s="41">
        <v>56409352</v>
      </c>
      <c r="D24" s="41">
        <v>57605285</v>
      </c>
      <c r="E24" s="41">
        <v>34089639</v>
      </c>
      <c r="F24" s="41">
        <v>68735969</v>
      </c>
      <c r="G24" s="42">
        <v>45643964</v>
      </c>
      <c r="H24" s="43">
        <v>46179541</v>
      </c>
      <c r="I24" s="36">
        <f t="shared" si="0"/>
        <v>101.63302110650103</v>
      </c>
      <c r="J24" s="23">
        <f t="shared" si="1"/>
        <v>10.647703169740485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67421992</v>
      </c>
      <c r="D26" s="44">
        <v>65367925</v>
      </c>
      <c r="E26" s="44">
        <v>39775504</v>
      </c>
      <c r="F26" s="44">
        <v>72031624</v>
      </c>
      <c r="G26" s="45">
        <v>48189654</v>
      </c>
      <c r="H26" s="46">
        <v>48850335</v>
      </c>
      <c r="I26" s="25">
        <f t="shared" si="0"/>
        <v>81.095440047723841</v>
      </c>
      <c r="J26" s="26">
        <f t="shared" si="1"/>
        <v>7.0904191332119115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9980000</v>
      </c>
      <c r="D29" s="41">
        <v>9980000</v>
      </c>
      <c r="E29" s="41">
        <v>5557779</v>
      </c>
      <c r="F29" s="41">
        <v>26626187</v>
      </c>
      <c r="G29" s="42">
        <v>0</v>
      </c>
      <c r="H29" s="43">
        <v>0</v>
      </c>
      <c r="I29" s="36">
        <f t="shared" si="0"/>
        <v>379.07962875098127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48429352</v>
      </c>
      <c r="D31" s="41">
        <v>48625285</v>
      </c>
      <c r="E31" s="41">
        <v>28555851</v>
      </c>
      <c r="F31" s="41">
        <v>42109782</v>
      </c>
      <c r="G31" s="42">
        <v>45643964</v>
      </c>
      <c r="H31" s="43">
        <v>46179541</v>
      </c>
      <c r="I31" s="36">
        <f t="shared" si="0"/>
        <v>47.464636932024895</v>
      </c>
      <c r="J31" s="23">
        <f t="shared" si="1"/>
        <v>17.377494483107945</v>
      </c>
    </row>
    <row r="32" spans="1:10" x14ac:dyDescent="0.2">
      <c r="A32" s="9" t="s">
        <v>17</v>
      </c>
      <c r="B32" s="21" t="s">
        <v>34</v>
      </c>
      <c r="C32" s="41">
        <v>9012640</v>
      </c>
      <c r="D32" s="41">
        <v>6762640</v>
      </c>
      <c r="E32" s="41">
        <v>5661874</v>
      </c>
      <c r="F32" s="41">
        <v>3295655</v>
      </c>
      <c r="G32" s="42">
        <v>2545690</v>
      </c>
      <c r="H32" s="43">
        <v>2670794</v>
      </c>
      <c r="I32" s="36">
        <f t="shared" si="0"/>
        <v>-41.792152209674747</v>
      </c>
      <c r="J32" s="23">
        <f t="shared" si="1"/>
        <v>-22.155715620630577</v>
      </c>
    </row>
    <row r="33" spans="1:11" ht="13.5" thickBot="1" x14ac:dyDescent="0.25">
      <c r="A33" s="9" t="s">
        <v>17</v>
      </c>
      <c r="B33" s="37" t="s">
        <v>41</v>
      </c>
      <c r="C33" s="57">
        <v>67421992</v>
      </c>
      <c r="D33" s="57">
        <v>65367925</v>
      </c>
      <c r="E33" s="57">
        <v>39775504</v>
      </c>
      <c r="F33" s="57">
        <v>72031624</v>
      </c>
      <c r="G33" s="58">
        <v>48189654</v>
      </c>
      <c r="H33" s="59">
        <v>48850335</v>
      </c>
      <c r="I33" s="38">
        <f t="shared" si="0"/>
        <v>81.095440047723841</v>
      </c>
      <c r="J33" s="39">
        <f t="shared" si="1"/>
        <v>7.0904191332119115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15119740</v>
      </c>
      <c r="D8" s="41">
        <v>15119740</v>
      </c>
      <c r="E8" s="41">
        <v>6161274</v>
      </c>
      <c r="F8" s="41">
        <v>15573333</v>
      </c>
      <c r="G8" s="42">
        <v>16040532</v>
      </c>
      <c r="H8" s="43">
        <v>16521748</v>
      </c>
      <c r="I8" s="22">
        <f>IF(($E8       =0),0,((($F8       /$E8       )-1)*100))</f>
        <v>152.76157171390201</v>
      </c>
      <c r="J8" s="23">
        <f>IF(($E8       =0),0,(((($H8       /$E8       )^(1/3))-1)*100))</f>
        <v>38.92971888802068</v>
      </c>
    </row>
    <row r="9" spans="1:11" x14ac:dyDescent="0.2">
      <c r="A9" s="3" t="s">
        <v>17</v>
      </c>
      <c r="B9" s="21" t="s">
        <v>20</v>
      </c>
      <c r="C9" s="41">
        <v>22774647</v>
      </c>
      <c r="D9" s="41">
        <v>22774647</v>
      </c>
      <c r="E9" s="41">
        <v>24542082</v>
      </c>
      <c r="F9" s="41">
        <v>25531761</v>
      </c>
      <c r="G9" s="42">
        <v>25810254</v>
      </c>
      <c r="H9" s="43">
        <v>26098630</v>
      </c>
      <c r="I9" s="22">
        <f>IF(($E9       =0),0,((($F9       /$E9       )-1)*100))</f>
        <v>4.0325796319969909</v>
      </c>
      <c r="J9" s="23">
        <f>IF(($E9       =0),0,(((($H9       /$E9       )^(1/3))-1)*100))</f>
        <v>2.0709372276399796</v>
      </c>
    </row>
    <row r="10" spans="1:11" x14ac:dyDescent="0.2">
      <c r="A10" s="3" t="s">
        <v>17</v>
      </c>
      <c r="B10" s="21" t="s">
        <v>21</v>
      </c>
      <c r="C10" s="41">
        <v>168526282</v>
      </c>
      <c r="D10" s="41">
        <v>179890873</v>
      </c>
      <c r="E10" s="41">
        <v>172558523</v>
      </c>
      <c r="F10" s="41">
        <v>177406930</v>
      </c>
      <c r="G10" s="42">
        <v>184151221</v>
      </c>
      <c r="H10" s="43">
        <v>177329797</v>
      </c>
      <c r="I10" s="22">
        <f t="shared" ref="I10:I33" si="0">IF(($E10      =0),0,((($F10      /$E10      )-1)*100))</f>
        <v>2.8097174892949273</v>
      </c>
      <c r="J10" s="23">
        <f t="shared" ref="J10:J33" si="1">IF(($E10      =0),0,(((($H10      /$E10      )^(1/3))-1)*100))</f>
        <v>0.91330595245930901</v>
      </c>
    </row>
    <row r="11" spans="1:11" x14ac:dyDescent="0.2">
      <c r="A11" s="9" t="s">
        <v>17</v>
      </c>
      <c r="B11" s="24" t="s">
        <v>22</v>
      </c>
      <c r="C11" s="44">
        <v>206420669</v>
      </c>
      <c r="D11" s="44">
        <v>217785260</v>
      </c>
      <c r="E11" s="44">
        <v>203261879</v>
      </c>
      <c r="F11" s="44">
        <v>218512024</v>
      </c>
      <c r="G11" s="45">
        <v>226002007</v>
      </c>
      <c r="H11" s="46">
        <v>219950175</v>
      </c>
      <c r="I11" s="25">
        <f t="shared" si="0"/>
        <v>7.5027078737179176</v>
      </c>
      <c r="J11" s="26">
        <f t="shared" si="1"/>
        <v>2.6650899409842443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99425911</v>
      </c>
      <c r="D13" s="41">
        <v>90092140</v>
      </c>
      <c r="E13" s="41">
        <v>93788203</v>
      </c>
      <c r="F13" s="41">
        <v>98050888</v>
      </c>
      <c r="G13" s="42">
        <v>102583388</v>
      </c>
      <c r="H13" s="43">
        <v>107710025</v>
      </c>
      <c r="I13" s="22">
        <f t="shared" si="0"/>
        <v>4.545011913705177</v>
      </c>
      <c r="J13" s="23">
        <f t="shared" si="1"/>
        <v>4.721528054480828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1999999</v>
      </c>
      <c r="G14" s="42">
        <v>2060000</v>
      </c>
      <c r="H14" s="43">
        <v>2183601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14000000</v>
      </c>
      <c r="D16" s="41">
        <v>17000000</v>
      </c>
      <c r="E16" s="41">
        <v>22637132</v>
      </c>
      <c r="F16" s="41">
        <v>15000000</v>
      </c>
      <c r="G16" s="42">
        <v>15735000</v>
      </c>
      <c r="H16" s="43">
        <v>16474545</v>
      </c>
      <c r="I16" s="22">
        <f t="shared" si="0"/>
        <v>-33.737188968991305</v>
      </c>
      <c r="J16" s="23">
        <f t="shared" si="1"/>
        <v>-10.050792386626684</v>
      </c>
    </row>
    <row r="17" spans="1:10" x14ac:dyDescent="0.2">
      <c r="A17" s="3" t="s">
        <v>17</v>
      </c>
      <c r="B17" s="21" t="s">
        <v>27</v>
      </c>
      <c r="C17" s="41">
        <v>80674640</v>
      </c>
      <c r="D17" s="41">
        <v>100252330</v>
      </c>
      <c r="E17" s="41">
        <v>97778207</v>
      </c>
      <c r="F17" s="41">
        <v>101072735</v>
      </c>
      <c r="G17" s="42">
        <v>103333043</v>
      </c>
      <c r="H17" s="43">
        <v>108264011</v>
      </c>
      <c r="I17" s="29">
        <f t="shared" si="0"/>
        <v>3.3693888455123666</v>
      </c>
      <c r="J17" s="30">
        <f t="shared" si="1"/>
        <v>3.4540144850788712</v>
      </c>
    </row>
    <row r="18" spans="1:10" x14ac:dyDescent="0.2">
      <c r="A18" s="3" t="s">
        <v>17</v>
      </c>
      <c r="B18" s="24" t="s">
        <v>28</v>
      </c>
      <c r="C18" s="44">
        <v>194100551</v>
      </c>
      <c r="D18" s="44">
        <v>207344470</v>
      </c>
      <c r="E18" s="44">
        <v>214203542</v>
      </c>
      <c r="F18" s="44">
        <v>216123622</v>
      </c>
      <c r="G18" s="45">
        <v>223711431</v>
      </c>
      <c r="H18" s="46">
        <v>234632182</v>
      </c>
      <c r="I18" s="25">
        <f t="shared" si="0"/>
        <v>0.89638106917950822</v>
      </c>
      <c r="J18" s="26">
        <f t="shared" si="1"/>
        <v>3.0829828957150918</v>
      </c>
    </row>
    <row r="19" spans="1:10" ht="23.25" customHeight="1" x14ac:dyDescent="0.2">
      <c r="A19" s="31" t="s">
        <v>17</v>
      </c>
      <c r="B19" s="32" t="s">
        <v>29</v>
      </c>
      <c r="C19" s="50">
        <v>12320118</v>
      </c>
      <c r="D19" s="50">
        <v>10440790</v>
      </c>
      <c r="E19" s="50">
        <v>-10941663</v>
      </c>
      <c r="F19" s="51">
        <v>2388402</v>
      </c>
      <c r="G19" s="52">
        <v>2290576</v>
      </c>
      <c r="H19" s="53">
        <v>-14682007</v>
      </c>
      <c r="I19" s="33">
        <f t="shared" si="0"/>
        <v>-121.82850998061264</v>
      </c>
      <c r="J19" s="34">
        <f t="shared" si="1"/>
        <v>10.29793054281245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12422835</v>
      </c>
      <c r="D23" s="41">
        <v>7837372</v>
      </c>
      <c r="E23" s="41">
        <v>7301023</v>
      </c>
      <c r="F23" s="41">
        <v>3800041</v>
      </c>
      <c r="G23" s="42">
        <v>4510708</v>
      </c>
      <c r="H23" s="43">
        <v>4997450</v>
      </c>
      <c r="I23" s="36">
        <f t="shared" si="0"/>
        <v>-47.951937694210798</v>
      </c>
      <c r="J23" s="23">
        <f t="shared" si="1"/>
        <v>-11.870444360708044</v>
      </c>
    </row>
    <row r="24" spans="1:10" x14ac:dyDescent="0.2">
      <c r="A24" s="9" t="s">
        <v>17</v>
      </c>
      <c r="B24" s="21" t="s">
        <v>33</v>
      </c>
      <c r="C24" s="41">
        <v>73220200</v>
      </c>
      <c r="D24" s="41">
        <v>72720200</v>
      </c>
      <c r="E24" s="41">
        <v>60964264</v>
      </c>
      <c r="F24" s="41">
        <v>62393678</v>
      </c>
      <c r="G24" s="42">
        <v>54321810</v>
      </c>
      <c r="H24" s="43">
        <v>57277170</v>
      </c>
      <c r="I24" s="36">
        <f t="shared" si="0"/>
        <v>2.3446752346587774</v>
      </c>
      <c r="J24" s="23">
        <f t="shared" si="1"/>
        <v>-2.0580517023064071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85643035</v>
      </c>
      <c r="D26" s="44">
        <v>80557572</v>
      </c>
      <c r="E26" s="44">
        <v>68265287</v>
      </c>
      <c r="F26" s="44">
        <v>66193719</v>
      </c>
      <c r="G26" s="45">
        <v>58832518</v>
      </c>
      <c r="H26" s="46">
        <v>62274620</v>
      </c>
      <c r="I26" s="25">
        <f t="shared" si="0"/>
        <v>-3.0345847663395875</v>
      </c>
      <c r="J26" s="26">
        <f t="shared" si="1"/>
        <v>-3.0151894217366415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27700000</v>
      </c>
      <c r="D29" s="41">
        <v>27200000</v>
      </c>
      <c r="E29" s="41">
        <v>24317195</v>
      </c>
      <c r="F29" s="41">
        <v>27131012</v>
      </c>
      <c r="G29" s="42">
        <v>19860262</v>
      </c>
      <c r="H29" s="43">
        <v>21471201</v>
      </c>
      <c r="I29" s="36">
        <f t="shared" si="0"/>
        <v>11.571305818783785</v>
      </c>
      <c r="J29" s="23">
        <f t="shared" si="1"/>
        <v>-4.0641443485912703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26798952</v>
      </c>
      <c r="D31" s="41">
        <v>23840506</v>
      </c>
      <c r="E31" s="41">
        <v>19971742</v>
      </c>
      <c r="F31" s="41">
        <v>36122319</v>
      </c>
      <c r="G31" s="42">
        <v>34693782</v>
      </c>
      <c r="H31" s="43">
        <v>38277144</v>
      </c>
      <c r="I31" s="36">
        <f t="shared" si="0"/>
        <v>80.867142185193458</v>
      </c>
      <c r="J31" s="23">
        <f t="shared" si="1"/>
        <v>24.215138031275441</v>
      </c>
    </row>
    <row r="32" spans="1:10" x14ac:dyDescent="0.2">
      <c r="A32" s="9" t="s">
        <v>17</v>
      </c>
      <c r="B32" s="21" t="s">
        <v>34</v>
      </c>
      <c r="C32" s="41">
        <v>31144083</v>
      </c>
      <c r="D32" s="41">
        <v>29517066</v>
      </c>
      <c r="E32" s="41">
        <v>24173580</v>
      </c>
      <c r="F32" s="41">
        <v>2940394</v>
      </c>
      <c r="G32" s="42">
        <v>4278480</v>
      </c>
      <c r="H32" s="43">
        <v>2526281</v>
      </c>
      <c r="I32" s="36">
        <f t="shared" si="0"/>
        <v>-87.836332061697107</v>
      </c>
      <c r="J32" s="23">
        <f t="shared" si="1"/>
        <v>-52.897181538616266</v>
      </c>
    </row>
    <row r="33" spans="1:11" ht="13.5" thickBot="1" x14ac:dyDescent="0.25">
      <c r="A33" s="9" t="s">
        <v>17</v>
      </c>
      <c r="B33" s="37" t="s">
        <v>41</v>
      </c>
      <c r="C33" s="57">
        <v>85643035</v>
      </c>
      <c r="D33" s="57">
        <v>80557572</v>
      </c>
      <c r="E33" s="57">
        <v>68462517</v>
      </c>
      <c r="F33" s="57">
        <v>66193725</v>
      </c>
      <c r="G33" s="58">
        <v>58832524</v>
      </c>
      <c r="H33" s="59">
        <v>62274626</v>
      </c>
      <c r="I33" s="38">
        <f t="shared" si="0"/>
        <v>-3.3139184760034412</v>
      </c>
      <c r="J33" s="39">
        <f t="shared" si="1"/>
        <v>-3.1084086700101099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7144645</v>
      </c>
      <c r="D8" s="41">
        <v>7150387</v>
      </c>
      <c r="E8" s="41">
        <v>7040092</v>
      </c>
      <c r="F8" s="41">
        <v>7529359</v>
      </c>
      <c r="G8" s="42">
        <v>7898297</v>
      </c>
      <c r="H8" s="43">
        <v>8269517</v>
      </c>
      <c r="I8" s="22">
        <f>IF(($E8       =0),0,((($F8       /$E8       )-1)*100))</f>
        <v>6.9497245206454616</v>
      </c>
      <c r="J8" s="23">
        <f>IF(($E8       =0),0,(((($H8       /$E8       )^(1/3))-1)*100))</f>
        <v>5.511695830014407</v>
      </c>
    </row>
    <row r="9" spans="1:11" x14ac:dyDescent="0.2">
      <c r="A9" s="3" t="s">
        <v>17</v>
      </c>
      <c r="B9" s="21" t="s">
        <v>20</v>
      </c>
      <c r="C9" s="41">
        <v>1243373</v>
      </c>
      <c r="D9" s="41">
        <v>1243893</v>
      </c>
      <c r="E9" s="41">
        <v>734893</v>
      </c>
      <c r="F9" s="41">
        <v>1071066</v>
      </c>
      <c r="G9" s="42">
        <v>1123548</v>
      </c>
      <c r="H9" s="43">
        <v>1176356</v>
      </c>
      <c r="I9" s="22">
        <f>IF(($E9       =0),0,((($F9       /$E9       )-1)*100))</f>
        <v>45.744482530109835</v>
      </c>
      <c r="J9" s="23">
        <f>IF(($E9       =0),0,(((($H9       /$E9       )^(1/3))-1)*100))</f>
        <v>16.978187263572497</v>
      </c>
    </row>
    <row r="10" spans="1:11" x14ac:dyDescent="0.2">
      <c r="A10" s="3" t="s">
        <v>17</v>
      </c>
      <c r="B10" s="21" t="s">
        <v>21</v>
      </c>
      <c r="C10" s="41">
        <v>209900858</v>
      </c>
      <c r="D10" s="41">
        <v>239755692</v>
      </c>
      <c r="E10" s="41">
        <v>207544541</v>
      </c>
      <c r="F10" s="41">
        <v>246965019</v>
      </c>
      <c r="G10" s="42">
        <v>235872216</v>
      </c>
      <c r="H10" s="43">
        <v>245219753</v>
      </c>
      <c r="I10" s="22">
        <f t="shared" ref="I10:I33" si="0">IF(($E10      =0),0,((($F10      /$E10      )-1)*100))</f>
        <v>18.993743612846934</v>
      </c>
      <c r="J10" s="23">
        <f t="shared" ref="J10:J33" si="1">IF(($E10      =0),0,(((($H10      /$E10      )^(1/3))-1)*100))</f>
        <v>5.7177825900824653</v>
      </c>
    </row>
    <row r="11" spans="1:11" x14ac:dyDescent="0.2">
      <c r="A11" s="9" t="s">
        <v>17</v>
      </c>
      <c r="B11" s="24" t="s">
        <v>22</v>
      </c>
      <c r="C11" s="44">
        <v>218288876</v>
      </c>
      <c r="D11" s="44">
        <v>248149972</v>
      </c>
      <c r="E11" s="44">
        <v>215319526</v>
      </c>
      <c r="F11" s="44">
        <v>255565444</v>
      </c>
      <c r="G11" s="45">
        <v>244894061</v>
      </c>
      <c r="H11" s="46">
        <v>254665626</v>
      </c>
      <c r="I11" s="25">
        <f t="shared" si="0"/>
        <v>18.691253295811183</v>
      </c>
      <c r="J11" s="26">
        <f t="shared" si="1"/>
        <v>5.7537163308158945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101017076</v>
      </c>
      <c r="D13" s="41">
        <v>100571399</v>
      </c>
      <c r="E13" s="41">
        <v>97460365</v>
      </c>
      <c r="F13" s="41">
        <v>106600754</v>
      </c>
      <c r="G13" s="42">
        <v>106916290</v>
      </c>
      <c r="H13" s="43">
        <v>111598352</v>
      </c>
      <c r="I13" s="22">
        <f t="shared" si="0"/>
        <v>9.3785704578471574</v>
      </c>
      <c r="J13" s="23">
        <f t="shared" si="1"/>
        <v>4.618843760636171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1019973</v>
      </c>
      <c r="G14" s="42">
        <v>1069952</v>
      </c>
      <c r="H14" s="43">
        <v>1120240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166194445</v>
      </c>
      <c r="D17" s="41">
        <v>166650463</v>
      </c>
      <c r="E17" s="41">
        <v>108795283</v>
      </c>
      <c r="F17" s="41">
        <v>165549619</v>
      </c>
      <c r="G17" s="42">
        <v>161115826</v>
      </c>
      <c r="H17" s="43">
        <v>167270521</v>
      </c>
      <c r="I17" s="29">
        <f t="shared" si="0"/>
        <v>52.166173417647158</v>
      </c>
      <c r="J17" s="30">
        <f t="shared" si="1"/>
        <v>15.41699986756746</v>
      </c>
    </row>
    <row r="18" spans="1:10" x14ac:dyDescent="0.2">
      <c r="A18" s="3" t="s">
        <v>17</v>
      </c>
      <c r="B18" s="24" t="s">
        <v>28</v>
      </c>
      <c r="C18" s="44">
        <v>267211521</v>
      </c>
      <c r="D18" s="44">
        <v>267221862</v>
      </c>
      <c r="E18" s="44">
        <v>206255648</v>
      </c>
      <c r="F18" s="44">
        <v>273170346</v>
      </c>
      <c r="G18" s="45">
        <v>269102068</v>
      </c>
      <c r="H18" s="46">
        <v>279989113</v>
      </c>
      <c r="I18" s="25">
        <f t="shared" si="0"/>
        <v>32.44260152332896</v>
      </c>
      <c r="J18" s="26">
        <f t="shared" si="1"/>
        <v>10.724849403940716</v>
      </c>
    </row>
    <row r="19" spans="1:10" ht="23.25" customHeight="1" x14ac:dyDescent="0.2">
      <c r="A19" s="31" t="s">
        <v>17</v>
      </c>
      <c r="B19" s="32" t="s">
        <v>29</v>
      </c>
      <c r="C19" s="50">
        <v>-48922645</v>
      </c>
      <c r="D19" s="50">
        <v>-19071890</v>
      </c>
      <c r="E19" s="50">
        <v>9063878</v>
      </c>
      <c r="F19" s="51">
        <v>-17604902</v>
      </c>
      <c r="G19" s="52">
        <v>-24208007</v>
      </c>
      <c r="H19" s="53">
        <v>-25323487</v>
      </c>
      <c r="I19" s="33">
        <f t="shared" si="0"/>
        <v>-294.23145368902806</v>
      </c>
      <c r="J19" s="34">
        <f t="shared" si="1"/>
        <v>-240.8433950512368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12715000</v>
      </c>
      <c r="D23" s="41">
        <v>29924709</v>
      </c>
      <c r="E23" s="41">
        <v>37576009</v>
      </c>
      <c r="F23" s="41">
        <v>52111913</v>
      </c>
      <c r="G23" s="42">
        <v>45946747</v>
      </c>
      <c r="H23" s="43">
        <v>48106240</v>
      </c>
      <c r="I23" s="36">
        <f t="shared" si="0"/>
        <v>38.684001805513724</v>
      </c>
      <c r="J23" s="23">
        <f t="shared" si="1"/>
        <v>8.5834377956812489</v>
      </c>
    </row>
    <row r="24" spans="1:10" x14ac:dyDescent="0.2">
      <c r="A24" s="9" t="s">
        <v>17</v>
      </c>
      <c r="B24" s="21" t="s">
        <v>33</v>
      </c>
      <c r="C24" s="41">
        <v>69861699</v>
      </c>
      <c r="D24" s="41">
        <v>81383958</v>
      </c>
      <c r="E24" s="41">
        <v>78646971</v>
      </c>
      <c r="F24" s="41">
        <v>103763881</v>
      </c>
      <c r="G24" s="42">
        <v>107000559</v>
      </c>
      <c r="H24" s="43">
        <v>110232900</v>
      </c>
      <c r="I24" s="36">
        <f t="shared" si="0"/>
        <v>31.936271264661919</v>
      </c>
      <c r="J24" s="23">
        <f t="shared" si="1"/>
        <v>11.911936483709162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82576699</v>
      </c>
      <c r="D26" s="44">
        <v>111308667</v>
      </c>
      <c r="E26" s="44">
        <v>116222980</v>
      </c>
      <c r="F26" s="44">
        <v>155875794</v>
      </c>
      <c r="G26" s="45">
        <v>152947306</v>
      </c>
      <c r="H26" s="46">
        <v>158339140</v>
      </c>
      <c r="I26" s="25">
        <f t="shared" si="0"/>
        <v>34.117877548828979</v>
      </c>
      <c r="J26" s="26">
        <f t="shared" si="1"/>
        <v>10.857587972189343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10560000</v>
      </c>
      <c r="D29" s="41">
        <v>18902886</v>
      </c>
      <c r="E29" s="41">
        <v>15168118</v>
      </c>
      <c r="F29" s="41">
        <v>18381000</v>
      </c>
      <c r="G29" s="42">
        <v>16000000</v>
      </c>
      <c r="H29" s="43">
        <v>17000000</v>
      </c>
      <c r="I29" s="36">
        <f t="shared" si="0"/>
        <v>21.181810426316574</v>
      </c>
      <c r="J29" s="23">
        <f t="shared" si="1"/>
        <v>3.873733337808094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500000</v>
      </c>
      <c r="E30" s="41">
        <v>0</v>
      </c>
      <c r="F30" s="41">
        <v>37366666</v>
      </c>
      <c r="G30" s="42">
        <v>37366666</v>
      </c>
      <c r="H30" s="43">
        <v>37366667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62701699</v>
      </c>
      <c r="D31" s="41">
        <v>71302699</v>
      </c>
      <c r="E31" s="41">
        <v>79897764</v>
      </c>
      <c r="F31" s="41">
        <v>73256049</v>
      </c>
      <c r="G31" s="42">
        <v>80110479</v>
      </c>
      <c r="H31" s="43">
        <v>83587218</v>
      </c>
      <c r="I31" s="36">
        <f t="shared" si="0"/>
        <v>-8.312767050652381</v>
      </c>
      <c r="J31" s="23">
        <f t="shared" si="1"/>
        <v>1.5161366964316469</v>
      </c>
    </row>
    <row r="32" spans="1:10" x14ac:dyDescent="0.2">
      <c r="A32" s="9" t="s">
        <v>17</v>
      </c>
      <c r="B32" s="21" t="s">
        <v>34</v>
      </c>
      <c r="C32" s="41">
        <v>8815000</v>
      </c>
      <c r="D32" s="41">
        <v>20603082</v>
      </c>
      <c r="E32" s="41">
        <v>21157098</v>
      </c>
      <c r="F32" s="41">
        <v>26872079</v>
      </c>
      <c r="G32" s="42">
        <v>19470161</v>
      </c>
      <c r="H32" s="43">
        <v>20385255</v>
      </c>
      <c r="I32" s="36">
        <f t="shared" si="0"/>
        <v>27.012121416651745</v>
      </c>
      <c r="J32" s="23">
        <f t="shared" si="1"/>
        <v>-1.231145509118392</v>
      </c>
    </row>
    <row r="33" spans="1:11" ht="13.5" thickBot="1" x14ac:dyDescent="0.25">
      <c r="A33" s="9" t="s">
        <v>17</v>
      </c>
      <c r="B33" s="37" t="s">
        <v>41</v>
      </c>
      <c r="C33" s="57">
        <v>82576699</v>
      </c>
      <c r="D33" s="57">
        <v>111308667</v>
      </c>
      <c r="E33" s="57">
        <v>116222980</v>
      </c>
      <c r="F33" s="57">
        <v>155875794</v>
      </c>
      <c r="G33" s="58">
        <v>152947306</v>
      </c>
      <c r="H33" s="59">
        <v>158339140</v>
      </c>
      <c r="I33" s="38">
        <f t="shared" si="0"/>
        <v>34.117877548828979</v>
      </c>
      <c r="J33" s="39">
        <f t="shared" si="1"/>
        <v>10.857587972189343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6630145</v>
      </c>
      <c r="D8" s="41">
        <v>6630137</v>
      </c>
      <c r="E8" s="41">
        <v>7305787</v>
      </c>
      <c r="F8" s="41">
        <v>6981532</v>
      </c>
      <c r="G8" s="42">
        <v>7323626</v>
      </c>
      <c r="H8" s="43">
        <v>7667845</v>
      </c>
      <c r="I8" s="22">
        <f>IF(($E8       =0),0,((($F8       /$E8       )-1)*100))</f>
        <v>-4.4383308738675247</v>
      </c>
      <c r="J8" s="23">
        <f>IF(($E8       =0),0,(((($H8       /$E8       )^(1/3))-1)*100))</f>
        <v>1.6253621797944762</v>
      </c>
    </row>
    <row r="9" spans="1:11" x14ac:dyDescent="0.2">
      <c r="A9" s="3" t="s">
        <v>17</v>
      </c>
      <c r="B9" s="21" t="s">
        <v>20</v>
      </c>
      <c r="C9" s="41">
        <v>16831878</v>
      </c>
      <c r="D9" s="41">
        <v>20321379</v>
      </c>
      <c r="E9" s="41">
        <v>18103269</v>
      </c>
      <c r="F9" s="41">
        <v>23083503</v>
      </c>
      <c r="G9" s="42">
        <v>24214596</v>
      </c>
      <c r="H9" s="43">
        <v>25352685</v>
      </c>
      <c r="I9" s="22">
        <f>IF(($E9       =0),0,((($F9       /$E9       )-1)*100))</f>
        <v>27.510136428951036</v>
      </c>
      <c r="J9" s="23">
        <f>IF(($E9       =0),0,(((($H9       /$E9       )^(1/3))-1)*100))</f>
        <v>11.88082287491239</v>
      </c>
    </row>
    <row r="10" spans="1:11" x14ac:dyDescent="0.2">
      <c r="A10" s="3" t="s">
        <v>17</v>
      </c>
      <c r="B10" s="21" t="s">
        <v>21</v>
      </c>
      <c r="C10" s="41">
        <v>96560812</v>
      </c>
      <c r="D10" s="41">
        <v>96852205</v>
      </c>
      <c r="E10" s="41">
        <v>98287366</v>
      </c>
      <c r="F10" s="41">
        <v>100896494</v>
      </c>
      <c r="G10" s="42">
        <v>106628307</v>
      </c>
      <c r="H10" s="43">
        <v>103279687</v>
      </c>
      <c r="I10" s="22">
        <f t="shared" ref="I10:I33" si="0">IF(($E10      =0),0,((($F10      /$E10      )-1)*100))</f>
        <v>2.6545914354852096</v>
      </c>
      <c r="J10" s="23">
        <f t="shared" ref="J10:J33" si="1">IF(($E10      =0),0,(((($H10      /$E10      )^(1/3))-1)*100))</f>
        <v>1.6652201674987266</v>
      </c>
    </row>
    <row r="11" spans="1:11" x14ac:dyDescent="0.2">
      <c r="A11" s="9" t="s">
        <v>17</v>
      </c>
      <c r="B11" s="24" t="s">
        <v>22</v>
      </c>
      <c r="C11" s="44">
        <v>120022835</v>
      </c>
      <c r="D11" s="44">
        <v>123803721</v>
      </c>
      <c r="E11" s="44">
        <v>123696422</v>
      </c>
      <c r="F11" s="44">
        <v>130961529</v>
      </c>
      <c r="G11" s="45">
        <v>138166529</v>
      </c>
      <c r="H11" s="46">
        <v>136300217</v>
      </c>
      <c r="I11" s="25">
        <f t="shared" si="0"/>
        <v>5.8733364171196456</v>
      </c>
      <c r="J11" s="26">
        <f t="shared" si="1"/>
        <v>3.2871918077015394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40155875</v>
      </c>
      <c r="D13" s="41">
        <v>39205906</v>
      </c>
      <c r="E13" s="41">
        <v>42014674</v>
      </c>
      <c r="F13" s="41">
        <v>44177533</v>
      </c>
      <c r="G13" s="42">
        <v>46298071</v>
      </c>
      <c r="H13" s="43">
        <v>48381537</v>
      </c>
      <c r="I13" s="22">
        <f t="shared" si="0"/>
        <v>5.1478657194864885</v>
      </c>
      <c r="J13" s="23">
        <f t="shared" si="1"/>
        <v>4.8156714995782668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5594624</v>
      </c>
      <c r="G14" s="42">
        <v>3399999</v>
      </c>
      <c r="H14" s="43">
        <v>3559801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15930000</v>
      </c>
      <c r="D16" s="41">
        <v>16911500</v>
      </c>
      <c r="E16" s="41">
        <v>15414023</v>
      </c>
      <c r="F16" s="41">
        <v>17995546</v>
      </c>
      <c r="G16" s="42">
        <v>18877328</v>
      </c>
      <c r="H16" s="43">
        <v>19764564</v>
      </c>
      <c r="I16" s="22">
        <f t="shared" si="0"/>
        <v>16.747885999651089</v>
      </c>
      <c r="J16" s="23">
        <f t="shared" si="1"/>
        <v>8.6401638414919102</v>
      </c>
    </row>
    <row r="17" spans="1:10" x14ac:dyDescent="0.2">
      <c r="A17" s="3" t="s">
        <v>17</v>
      </c>
      <c r="B17" s="21" t="s">
        <v>27</v>
      </c>
      <c r="C17" s="41">
        <v>53023023</v>
      </c>
      <c r="D17" s="41">
        <v>54392060</v>
      </c>
      <c r="E17" s="41">
        <v>45894238</v>
      </c>
      <c r="F17" s="41">
        <v>57848069</v>
      </c>
      <c r="G17" s="42">
        <v>55841503</v>
      </c>
      <c r="H17" s="43">
        <v>58383351</v>
      </c>
      <c r="I17" s="29">
        <f t="shared" si="0"/>
        <v>26.04647450514377</v>
      </c>
      <c r="J17" s="30">
        <f t="shared" si="1"/>
        <v>8.3536681492340179</v>
      </c>
    </row>
    <row r="18" spans="1:10" x14ac:dyDescent="0.2">
      <c r="A18" s="3" t="s">
        <v>17</v>
      </c>
      <c r="B18" s="24" t="s">
        <v>28</v>
      </c>
      <c r="C18" s="44">
        <v>109108898</v>
      </c>
      <c r="D18" s="44">
        <v>110509466</v>
      </c>
      <c r="E18" s="44">
        <v>103322935</v>
      </c>
      <c r="F18" s="44">
        <v>125615772</v>
      </c>
      <c r="G18" s="45">
        <v>124416901</v>
      </c>
      <c r="H18" s="46">
        <v>130089253</v>
      </c>
      <c r="I18" s="25">
        <f t="shared" si="0"/>
        <v>21.575884386172351</v>
      </c>
      <c r="J18" s="26">
        <f t="shared" si="1"/>
        <v>7.9812196516765077</v>
      </c>
    </row>
    <row r="19" spans="1:10" ht="23.25" customHeight="1" x14ac:dyDescent="0.2">
      <c r="A19" s="31" t="s">
        <v>17</v>
      </c>
      <c r="B19" s="32" t="s">
        <v>29</v>
      </c>
      <c r="C19" s="50">
        <v>10913937</v>
      </c>
      <c r="D19" s="50">
        <v>13294255</v>
      </c>
      <c r="E19" s="50">
        <v>20373487</v>
      </c>
      <c r="F19" s="51">
        <v>5345757</v>
      </c>
      <c r="G19" s="52">
        <v>13749628</v>
      </c>
      <c r="H19" s="53">
        <v>6210964</v>
      </c>
      <c r="I19" s="33">
        <f t="shared" si="0"/>
        <v>-73.761207396652324</v>
      </c>
      <c r="J19" s="34">
        <f t="shared" si="1"/>
        <v>-32.697497140411812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2103625</v>
      </c>
      <c r="D23" s="41">
        <v>803621</v>
      </c>
      <c r="E23" s="41">
        <v>316465</v>
      </c>
      <c r="F23" s="41">
        <v>2288016</v>
      </c>
      <c r="G23" s="42">
        <v>1655338</v>
      </c>
      <c r="H23" s="43">
        <v>1733141</v>
      </c>
      <c r="I23" s="36">
        <f t="shared" si="0"/>
        <v>622.99180004107882</v>
      </c>
      <c r="J23" s="23">
        <f t="shared" si="1"/>
        <v>76.266346778873583</v>
      </c>
    </row>
    <row r="24" spans="1:10" x14ac:dyDescent="0.2">
      <c r="A24" s="9" t="s">
        <v>17</v>
      </c>
      <c r="B24" s="21" t="s">
        <v>33</v>
      </c>
      <c r="C24" s="41">
        <v>32741453</v>
      </c>
      <c r="D24" s="41">
        <v>36641453</v>
      </c>
      <c r="E24" s="41">
        <v>26549916</v>
      </c>
      <c r="F24" s="41">
        <v>37543055</v>
      </c>
      <c r="G24" s="42">
        <v>26646359</v>
      </c>
      <c r="H24" s="43">
        <v>29412067</v>
      </c>
      <c r="I24" s="36">
        <f t="shared" si="0"/>
        <v>41.405550962948425</v>
      </c>
      <c r="J24" s="23">
        <f t="shared" si="1"/>
        <v>3.4715127281693459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34845078</v>
      </c>
      <c r="D26" s="44">
        <v>37445074</v>
      </c>
      <c r="E26" s="44">
        <v>26866381</v>
      </c>
      <c r="F26" s="44">
        <v>39831071</v>
      </c>
      <c r="G26" s="45">
        <v>28301697</v>
      </c>
      <c r="H26" s="46">
        <v>31145208</v>
      </c>
      <c r="I26" s="25">
        <f t="shared" si="0"/>
        <v>48.256183071326198</v>
      </c>
      <c r="J26" s="26">
        <f t="shared" si="1"/>
        <v>5.0495078482411637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10332001</v>
      </c>
      <c r="D29" s="41">
        <v>10432000</v>
      </c>
      <c r="E29" s="41">
        <v>8215356</v>
      </c>
      <c r="F29" s="41">
        <v>13880000</v>
      </c>
      <c r="G29" s="42">
        <v>6000000</v>
      </c>
      <c r="H29" s="43">
        <v>8000001</v>
      </c>
      <c r="I29" s="36">
        <f t="shared" si="0"/>
        <v>68.951899345567</v>
      </c>
      <c r="J29" s="23">
        <f t="shared" si="1"/>
        <v>-0.8815387676074149</v>
      </c>
    </row>
    <row r="30" spans="1:10" x14ac:dyDescent="0.2">
      <c r="A30" s="9" t="s">
        <v>17</v>
      </c>
      <c r="B30" s="21" t="s">
        <v>39</v>
      </c>
      <c r="C30" s="41">
        <v>3</v>
      </c>
      <c r="D30" s="41">
        <v>0</v>
      </c>
      <c r="E30" s="41">
        <v>0</v>
      </c>
      <c r="F30" s="41">
        <v>3</v>
      </c>
      <c r="G30" s="42">
        <v>3</v>
      </c>
      <c r="H30" s="43">
        <v>3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19219452</v>
      </c>
      <c r="D31" s="41">
        <v>23159453</v>
      </c>
      <c r="E31" s="41">
        <v>16960777</v>
      </c>
      <c r="F31" s="41">
        <v>19911052</v>
      </c>
      <c r="G31" s="42">
        <v>20646356</v>
      </c>
      <c r="H31" s="43">
        <v>21412063</v>
      </c>
      <c r="I31" s="36">
        <f t="shared" si="0"/>
        <v>17.394692471930973</v>
      </c>
      <c r="J31" s="23">
        <f t="shared" si="1"/>
        <v>8.0780721876412276</v>
      </c>
    </row>
    <row r="32" spans="1:10" x14ac:dyDescent="0.2">
      <c r="A32" s="9" t="s">
        <v>17</v>
      </c>
      <c r="B32" s="21" t="s">
        <v>34</v>
      </c>
      <c r="C32" s="41">
        <v>5293622</v>
      </c>
      <c r="D32" s="41">
        <v>3853621</v>
      </c>
      <c r="E32" s="41">
        <v>1690248</v>
      </c>
      <c r="F32" s="41">
        <v>6040016</v>
      </c>
      <c r="G32" s="42">
        <v>1655338</v>
      </c>
      <c r="H32" s="43">
        <v>1733141</v>
      </c>
      <c r="I32" s="36">
        <f t="shared" si="0"/>
        <v>257.34495766301745</v>
      </c>
      <c r="J32" s="23">
        <f t="shared" si="1"/>
        <v>0.83883552314993892</v>
      </c>
    </row>
    <row r="33" spans="1:11" ht="13.5" thickBot="1" x14ac:dyDescent="0.25">
      <c r="A33" s="9" t="s">
        <v>17</v>
      </c>
      <c r="B33" s="37" t="s">
        <v>41</v>
      </c>
      <c r="C33" s="57">
        <v>34845078</v>
      </c>
      <c r="D33" s="57">
        <v>37445074</v>
      </c>
      <c r="E33" s="57">
        <v>26866381</v>
      </c>
      <c r="F33" s="57">
        <v>39831071</v>
      </c>
      <c r="G33" s="58">
        <v>28301697</v>
      </c>
      <c r="H33" s="59">
        <v>31145208</v>
      </c>
      <c r="I33" s="38">
        <f t="shared" si="0"/>
        <v>48.256183071326198</v>
      </c>
      <c r="J33" s="39">
        <f t="shared" si="1"/>
        <v>5.0495078482411637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134827014</v>
      </c>
      <c r="D8" s="41">
        <v>142403028</v>
      </c>
      <c r="E8" s="41">
        <v>143504697</v>
      </c>
      <c r="F8" s="41">
        <v>151491633</v>
      </c>
      <c r="G8" s="42">
        <v>190916635</v>
      </c>
      <c r="H8" s="43">
        <v>202491633</v>
      </c>
      <c r="I8" s="22">
        <f>IF(($E8       =0),0,((($F8       /$E8       )-1)*100))</f>
        <v>5.5656268867631642</v>
      </c>
      <c r="J8" s="23">
        <f>IF(($E8       =0),0,(((($H8       /$E8       )^(1/3))-1)*100))</f>
        <v>12.16232132134909</v>
      </c>
    </row>
    <row r="9" spans="1:11" x14ac:dyDescent="0.2">
      <c r="A9" s="3" t="s">
        <v>17</v>
      </c>
      <c r="B9" s="21" t="s">
        <v>20</v>
      </c>
      <c r="C9" s="41">
        <v>345173702</v>
      </c>
      <c r="D9" s="41">
        <v>450740908</v>
      </c>
      <c r="E9" s="41">
        <v>298634886</v>
      </c>
      <c r="F9" s="41">
        <v>459103255</v>
      </c>
      <c r="G9" s="42">
        <v>511128734</v>
      </c>
      <c r="H9" s="43">
        <v>538302281</v>
      </c>
      <c r="I9" s="22">
        <f>IF(($E9       =0),0,((($F9       /$E9       )-1)*100))</f>
        <v>53.733966298900526</v>
      </c>
      <c r="J9" s="23">
        <f>IF(($E9       =0),0,(((($H9       /$E9       )^(1/3))-1)*100))</f>
        <v>21.701302634805476</v>
      </c>
    </row>
    <row r="10" spans="1:11" x14ac:dyDescent="0.2">
      <c r="A10" s="3" t="s">
        <v>17</v>
      </c>
      <c r="B10" s="21" t="s">
        <v>21</v>
      </c>
      <c r="C10" s="41">
        <v>336629979</v>
      </c>
      <c r="D10" s="41">
        <v>358633686</v>
      </c>
      <c r="E10" s="41">
        <v>336237240</v>
      </c>
      <c r="F10" s="41">
        <v>367325252</v>
      </c>
      <c r="G10" s="42">
        <v>372073726</v>
      </c>
      <c r="H10" s="43">
        <v>369480825</v>
      </c>
      <c r="I10" s="22">
        <f t="shared" ref="I10:I33" si="0">IF(($E10      =0),0,((($F10      /$E10      )-1)*100))</f>
        <v>9.2458562888512841</v>
      </c>
      <c r="J10" s="23">
        <f t="shared" ref="J10:J33" si="1">IF(($E10      =0),0,(((($H10      /$E10      )^(1/3))-1)*100))</f>
        <v>3.1926338871806959</v>
      </c>
    </row>
    <row r="11" spans="1:11" x14ac:dyDescent="0.2">
      <c r="A11" s="9" t="s">
        <v>17</v>
      </c>
      <c r="B11" s="24" t="s">
        <v>22</v>
      </c>
      <c r="C11" s="44">
        <v>816630695</v>
      </c>
      <c r="D11" s="44">
        <v>951777622</v>
      </c>
      <c r="E11" s="44">
        <v>778376823</v>
      </c>
      <c r="F11" s="44">
        <v>977920140</v>
      </c>
      <c r="G11" s="45">
        <v>1074119095</v>
      </c>
      <c r="H11" s="46">
        <v>1110274739</v>
      </c>
      <c r="I11" s="25">
        <f t="shared" si="0"/>
        <v>25.635824590835732</v>
      </c>
      <c r="J11" s="26">
        <f t="shared" si="1"/>
        <v>12.567629597502549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330622819</v>
      </c>
      <c r="D13" s="41">
        <v>337779078</v>
      </c>
      <c r="E13" s="41">
        <v>337136545</v>
      </c>
      <c r="F13" s="41">
        <v>363813775</v>
      </c>
      <c r="G13" s="42">
        <v>367951663</v>
      </c>
      <c r="H13" s="43">
        <v>386275235</v>
      </c>
      <c r="I13" s="22">
        <f t="shared" si="0"/>
        <v>7.9128858605346464</v>
      </c>
      <c r="J13" s="23">
        <f t="shared" si="1"/>
        <v>4.6398265738998301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50570443</v>
      </c>
      <c r="G14" s="42">
        <v>53571593</v>
      </c>
      <c r="H14" s="43">
        <v>54547271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247945234</v>
      </c>
      <c r="D16" s="41">
        <v>307270906</v>
      </c>
      <c r="E16" s="41">
        <v>311219145</v>
      </c>
      <c r="F16" s="41">
        <v>317945234</v>
      </c>
      <c r="G16" s="42">
        <v>356560305</v>
      </c>
      <c r="H16" s="43">
        <v>377750732</v>
      </c>
      <c r="I16" s="22">
        <f t="shared" si="0"/>
        <v>2.1612066956870457</v>
      </c>
      <c r="J16" s="23">
        <f t="shared" si="1"/>
        <v>6.670992627913308</v>
      </c>
    </row>
    <row r="17" spans="1:10" x14ac:dyDescent="0.2">
      <c r="A17" s="3" t="s">
        <v>17</v>
      </c>
      <c r="B17" s="21" t="s">
        <v>27</v>
      </c>
      <c r="C17" s="41">
        <v>233459045</v>
      </c>
      <c r="D17" s="41">
        <v>306406080</v>
      </c>
      <c r="E17" s="41">
        <v>253127992</v>
      </c>
      <c r="F17" s="41">
        <v>243266068</v>
      </c>
      <c r="G17" s="42">
        <v>220934060</v>
      </c>
      <c r="H17" s="43">
        <v>223183852</v>
      </c>
      <c r="I17" s="29">
        <f t="shared" si="0"/>
        <v>-3.8960226887905791</v>
      </c>
      <c r="J17" s="30">
        <f t="shared" si="1"/>
        <v>-4.1098057698351393</v>
      </c>
    </row>
    <row r="18" spans="1:10" x14ac:dyDescent="0.2">
      <c r="A18" s="3" t="s">
        <v>17</v>
      </c>
      <c r="B18" s="24" t="s">
        <v>28</v>
      </c>
      <c r="C18" s="44">
        <v>812027098</v>
      </c>
      <c r="D18" s="44">
        <v>951456064</v>
      </c>
      <c r="E18" s="44">
        <v>901483682</v>
      </c>
      <c r="F18" s="44">
        <v>975595520</v>
      </c>
      <c r="G18" s="45">
        <v>999017621</v>
      </c>
      <c r="H18" s="46">
        <v>1041757090</v>
      </c>
      <c r="I18" s="25">
        <f t="shared" si="0"/>
        <v>8.2210958977735551</v>
      </c>
      <c r="J18" s="26">
        <f t="shared" si="1"/>
        <v>4.9388253007583982</v>
      </c>
    </row>
    <row r="19" spans="1:10" ht="23.25" customHeight="1" x14ac:dyDescent="0.2">
      <c r="A19" s="31" t="s">
        <v>17</v>
      </c>
      <c r="B19" s="32" t="s">
        <v>29</v>
      </c>
      <c r="C19" s="50">
        <v>4603597</v>
      </c>
      <c r="D19" s="50">
        <v>321558</v>
      </c>
      <c r="E19" s="50">
        <v>-123106859</v>
      </c>
      <c r="F19" s="51">
        <v>2324620</v>
      </c>
      <c r="G19" s="52">
        <v>75101474</v>
      </c>
      <c r="H19" s="53">
        <v>68517649</v>
      </c>
      <c r="I19" s="33">
        <f t="shared" si="0"/>
        <v>-101.88829446131835</v>
      </c>
      <c r="J19" s="34">
        <f t="shared" si="1"/>
        <v>-182.25710122811222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9302000</v>
      </c>
      <c r="E23" s="41">
        <v>1676679</v>
      </c>
      <c r="F23" s="41">
        <v>4250000</v>
      </c>
      <c r="G23" s="42">
        <v>1000000</v>
      </c>
      <c r="H23" s="43">
        <v>1000000</v>
      </c>
      <c r="I23" s="36">
        <f t="shared" si="0"/>
        <v>153.47726070404653</v>
      </c>
      <c r="J23" s="23">
        <f t="shared" si="1"/>
        <v>-15.824954782817457</v>
      </c>
    </row>
    <row r="24" spans="1:10" x14ac:dyDescent="0.2">
      <c r="A24" s="9" t="s">
        <v>17</v>
      </c>
      <c r="B24" s="21" t="s">
        <v>33</v>
      </c>
      <c r="C24" s="41">
        <v>184326350</v>
      </c>
      <c r="D24" s="41">
        <v>234757607</v>
      </c>
      <c r="E24" s="41">
        <v>136213749</v>
      </c>
      <c r="F24" s="41">
        <v>113159100</v>
      </c>
      <c r="G24" s="42">
        <v>197877403</v>
      </c>
      <c r="H24" s="43">
        <v>95662050</v>
      </c>
      <c r="I24" s="36">
        <f t="shared" si="0"/>
        <v>-16.925346500814687</v>
      </c>
      <c r="J24" s="23">
        <f t="shared" si="1"/>
        <v>-11.112727709763593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185326350</v>
      </c>
      <c r="D26" s="44">
        <v>244059607</v>
      </c>
      <c r="E26" s="44">
        <v>137890428</v>
      </c>
      <c r="F26" s="44">
        <v>117409100</v>
      </c>
      <c r="G26" s="45">
        <v>198877403</v>
      </c>
      <c r="H26" s="46">
        <v>96662050</v>
      </c>
      <c r="I26" s="25">
        <f t="shared" si="0"/>
        <v>-14.85333557743399</v>
      </c>
      <c r="J26" s="26">
        <f t="shared" si="1"/>
        <v>-11.167075360357925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24076350</v>
      </c>
      <c r="D29" s="41">
        <v>29364690</v>
      </c>
      <c r="E29" s="41">
        <v>18548858</v>
      </c>
      <c r="F29" s="41">
        <v>500000</v>
      </c>
      <c r="G29" s="42">
        <v>15500000</v>
      </c>
      <c r="H29" s="43">
        <v>12000000</v>
      </c>
      <c r="I29" s="36">
        <f t="shared" si="0"/>
        <v>-97.304416261098126</v>
      </c>
      <c r="J29" s="23">
        <f t="shared" si="1"/>
        <v>-13.512231903860128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89000000</v>
      </c>
      <c r="D31" s="41">
        <v>111622376</v>
      </c>
      <c r="E31" s="41">
        <v>59221323</v>
      </c>
      <c r="F31" s="41">
        <v>52159100</v>
      </c>
      <c r="G31" s="42">
        <v>157174403</v>
      </c>
      <c r="H31" s="43">
        <v>25500000</v>
      </c>
      <c r="I31" s="36">
        <f t="shared" si="0"/>
        <v>-11.925135478651839</v>
      </c>
      <c r="J31" s="23">
        <f t="shared" si="1"/>
        <v>-24.48717955234455</v>
      </c>
    </row>
    <row r="32" spans="1:10" x14ac:dyDescent="0.2">
      <c r="A32" s="9" t="s">
        <v>17</v>
      </c>
      <c r="B32" s="21" t="s">
        <v>34</v>
      </c>
      <c r="C32" s="41">
        <v>72250000</v>
      </c>
      <c r="D32" s="41">
        <v>103072541</v>
      </c>
      <c r="E32" s="41">
        <v>60120247</v>
      </c>
      <c r="F32" s="41">
        <v>64750000</v>
      </c>
      <c r="G32" s="42">
        <v>26203000</v>
      </c>
      <c r="H32" s="43">
        <v>59162050</v>
      </c>
      <c r="I32" s="36">
        <f t="shared" si="0"/>
        <v>7.7008216549742325</v>
      </c>
      <c r="J32" s="23">
        <f t="shared" si="1"/>
        <v>-0.53411465128662128</v>
      </c>
    </row>
    <row r="33" spans="1:11" ht="13.5" thickBot="1" x14ac:dyDescent="0.25">
      <c r="A33" s="9" t="s">
        <v>17</v>
      </c>
      <c r="B33" s="37" t="s">
        <v>41</v>
      </c>
      <c r="C33" s="57">
        <v>185326350</v>
      </c>
      <c r="D33" s="57">
        <v>244059607</v>
      </c>
      <c r="E33" s="57">
        <v>137890428</v>
      </c>
      <c r="F33" s="57">
        <v>117409100</v>
      </c>
      <c r="G33" s="58">
        <v>198877403</v>
      </c>
      <c r="H33" s="59">
        <v>96662050</v>
      </c>
      <c r="I33" s="38">
        <f t="shared" si="0"/>
        <v>-14.85333557743399</v>
      </c>
      <c r="J33" s="39">
        <f t="shared" si="1"/>
        <v>-11.167075360357925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387218628</v>
      </c>
      <c r="D9" s="41">
        <v>407218628</v>
      </c>
      <c r="E9" s="41">
        <v>427235670</v>
      </c>
      <c r="F9" s="41">
        <v>428801213</v>
      </c>
      <c r="G9" s="42">
        <v>449812471</v>
      </c>
      <c r="H9" s="43">
        <v>470953658</v>
      </c>
      <c r="I9" s="22">
        <f>IF(($E9       =0),0,((($F9       /$E9       )-1)*100))</f>
        <v>0.3664354617207044</v>
      </c>
      <c r="J9" s="23">
        <f>IF(($E9       =0),0,(((($H9       /$E9       )^(1/3))-1)*100))</f>
        <v>3.3007694760870399</v>
      </c>
    </row>
    <row r="10" spans="1:11" x14ac:dyDescent="0.2">
      <c r="A10" s="3" t="s">
        <v>17</v>
      </c>
      <c r="B10" s="21" t="s">
        <v>21</v>
      </c>
      <c r="C10" s="41">
        <v>1094425489</v>
      </c>
      <c r="D10" s="41">
        <v>1118902169</v>
      </c>
      <c r="E10" s="41">
        <v>970914540</v>
      </c>
      <c r="F10" s="41">
        <v>1209284102</v>
      </c>
      <c r="G10" s="42">
        <v>1270054903</v>
      </c>
      <c r="H10" s="43">
        <v>1363521385</v>
      </c>
      <c r="I10" s="22">
        <f t="shared" ref="I10:I33" si="0">IF(($E10      =0),0,((($F10      /$E10      )-1)*100))</f>
        <v>24.551034326872887</v>
      </c>
      <c r="J10" s="23">
        <f t="shared" ref="J10:J33" si="1">IF(($E10      =0),0,(((($H10      /$E10      )^(1/3))-1)*100))</f>
        <v>11.985119103790431</v>
      </c>
    </row>
    <row r="11" spans="1:11" x14ac:dyDescent="0.2">
      <c r="A11" s="9" t="s">
        <v>17</v>
      </c>
      <c r="B11" s="24" t="s">
        <v>22</v>
      </c>
      <c r="C11" s="44">
        <v>1481644117</v>
      </c>
      <c r="D11" s="44">
        <v>1526120797</v>
      </c>
      <c r="E11" s="44">
        <v>1398150210</v>
      </c>
      <c r="F11" s="44">
        <v>1638085315</v>
      </c>
      <c r="G11" s="45">
        <v>1719867374</v>
      </c>
      <c r="H11" s="46">
        <v>1834475043</v>
      </c>
      <c r="I11" s="25">
        <f t="shared" si="0"/>
        <v>17.160896110010949</v>
      </c>
      <c r="J11" s="26">
        <f t="shared" si="1"/>
        <v>9.4761019071496921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400535347</v>
      </c>
      <c r="D13" s="41">
        <v>390489543</v>
      </c>
      <c r="E13" s="41">
        <v>398933906</v>
      </c>
      <c r="F13" s="41">
        <v>421280688</v>
      </c>
      <c r="G13" s="42">
        <v>442337418</v>
      </c>
      <c r="H13" s="43">
        <v>463182422</v>
      </c>
      <c r="I13" s="22">
        <f t="shared" si="0"/>
        <v>5.6016251473997247</v>
      </c>
      <c r="J13" s="23">
        <f t="shared" si="1"/>
        <v>5.1034664919370032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223934588</v>
      </c>
      <c r="G14" s="42">
        <v>230652626</v>
      </c>
      <c r="H14" s="43">
        <v>237572204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918640782</v>
      </c>
      <c r="D17" s="41">
        <v>891810288</v>
      </c>
      <c r="E17" s="41">
        <v>814459568</v>
      </c>
      <c r="F17" s="41">
        <v>774157253</v>
      </c>
      <c r="G17" s="42">
        <v>772396608</v>
      </c>
      <c r="H17" s="43">
        <v>843268786</v>
      </c>
      <c r="I17" s="29">
        <f t="shared" si="0"/>
        <v>-4.9483506098365382</v>
      </c>
      <c r="J17" s="30">
        <f t="shared" si="1"/>
        <v>1.1654377592772436</v>
      </c>
    </row>
    <row r="18" spans="1:10" x14ac:dyDescent="0.2">
      <c r="A18" s="3" t="s">
        <v>17</v>
      </c>
      <c r="B18" s="24" t="s">
        <v>28</v>
      </c>
      <c r="C18" s="44">
        <v>1319176129</v>
      </c>
      <c r="D18" s="44">
        <v>1282299831</v>
      </c>
      <c r="E18" s="44">
        <v>1213393474</v>
      </c>
      <c r="F18" s="44">
        <v>1419372529</v>
      </c>
      <c r="G18" s="45">
        <v>1445386652</v>
      </c>
      <c r="H18" s="46">
        <v>1544023412</v>
      </c>
      <c r="I18" s="25">
        <f t="shared" si="0"/>
        <v>16.975454328181105</v>
      </c>
      <c r="J18" s="26">
        <f t="shared" si="1"/>
        <v>8.3637624248573914</v>
      </c>
    </row>
    <row r="19" spans="1:10" ht="23.25" customHeight="1" x14ac:dyDescent="0.2">
      <c r="A19" s="31" t="s">
        <v>17</v>
      </c>
      <c r="B19" s="32" t="s">
        <v>29</v>
      </c>
      <c r="C19" s="50">
        <v>162467988</v>
      </c>
      <c r="D19" s="50">
        <v>243820966</v>
      </c>
      <c r="E19" s="50">
        <v>184756736</v>
      </c>
      <c r="F19" s="51">
        <v>218712786</v>
      </c>
      <c r="G19" s="52">
        <v>274480722</v>
      </c>
      <c r="H19" s="53">
        <v>290451631</v>
      </c>
      <c r="I19" s="33">
        <f t="shared" si="0"/>
        <v>18.37878863588498</v>
      </c>
      <c r="J19" s="34">
        <f t="shared" si="1"/>
        <v>16.276293498202278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80500000</v>
      </c>
      <c r="D23" s="41">
        <v>80500000</v>
      </c>
      <c r="E23" s="41">
        <v>-5613591</v>
      </c>
      <c r="F23" s="41">
        <v>60500000</v>
      </c>
      <c r="G23" s="42">
        <v>55575250</v>
      </c>
      <c r="H23" s="43">
        <v>124911786</v>
      </c>
      <c r="I23" s="36">
        <f t="shared" si="0"/>
        <v>-1177.7415027208074</v>
      </c>
      <c r="J23" s="23">
        <f t="shared" si="1"/>
        <v>-381.26836171248266</v>
      </c>
    </row>
    <row r="24" spans="1:10" x14ac:dyDescent="0.2">
      <c r="A24" s="9" t="s">
        <v>17</v>
      </c>
      <c r="B24" s="21" t="s">
        <v>33</v>
      </c>
      <c r="C24" s="41">
        <v>535235450</v>
      </c>
      <c r="D24" s="41">
        <v>574428543</v>
      </c>
      <c r="E24" s="41">
        <v>781543922</v>
      </c>
      <c r="F24" s="41">
        <v>537114268</v>
      </c>
      <c r="G24" s="42">
        <v>500942999</v>
      </c>
      <c r="H24" s="43">
        <v>392091000</v>
      </c>
      <c r="I24" s="36">
        <f t="shared" si="0"/>
        <v>-31.275229340213585</v>
      </c>
      <c r="J24" s="23">
        <f t="shared" si="1"/>
        <v>-20.540743952580765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615735450</v>
      </c>
      <c r="D26" s="44">
        <v>654928543</v>
      </c>
      <c r="E26" s="44">
        <v>775930331</v>
      </c>
      <c r="F26" s="44">
        <v>597614268</v>
      </c>
      <c r="G26" s="45">
        <v>556518249</v>
      </c>
      <c r="H26" s="46">
        <v>517002786</v>
      </c>
      <c r="I26" s="25">
        <f t="shared" si="0"/>
        <v>-22.980937318198478</v>
      </c>
      <c r="J26" s="26">
        <f t="shared" si="1"/>
        <v>-12.657949216601905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453373000</v>
      </c>
      <c r="D28" s="41">
        <v>542375143</v>
      </c>
      <c r="E28" s="41">
        <v>734469409</v>
      </c>
      <c r="F28" s="41">
        <v>391830244</v>
      </c>
      <c r="G28" s="42">
        <v>383332600</v>
      </c>
      <c r="H28" s="43">
        <v>368871000</v>
      </c>
      <c r="I28" s="36">
        <f t="shared" si="0"/>
        <v>-46.651250658146878</v>
      </c>
      <c r="J28" s="23">
        <f t="shared" si="1"/>
        <v>-20.512238443294006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10500000</v>
      </c>
      <c r="D31" s="41">
        <v>8658404</v>
      </c>
      <c r="E31" s="41">
        <v>14732403</v>
      </c>
      <c r="F31" s="41">
        <v>19213939</v>
      </c>
      <c r="G31" s="42">
        <v>8050000</v>
      </c>
      <c r="H31" s="43">
        <v>150000</v>
      </c>
      <c r="I31" s="36">
        <f t="shared" si="0"/>
        <v>30.419585996934796</v>
      </c>
      <c r="J31" s="23">
        <f t="shared" si="1"/>
        <v>-78.325992320535335</v>
      </c>
    </row>
    <row r="32" spans="1:10" x14ac:dyDescent="0.2">
      <c r="A32" s="9" t="s">
        <v>17</v>
      </c>
      <c r="B32" s="21" t="s">
        <v>34</v>
      </c>
      <c r="C32" s="41">
        <v>151862450</v>
      </c>
      <c r="D32" s="41">
        <v>103894996</v>
      </c>
      <c r="E32" s="41">
        <v>26728519</v>
      </c>
      <c r="F32" s="41">
        <v>186570085</v>
      </c>
      <c r="G32" s="42">
        <v>165135649</v>
      </c>
      <c r="H32" s="43">
        <v>147981786</v>
      </c>
      <c r="I32" s="36">
        <f t="shared" si="0"/>
        <v>598.0187903415075</v>
      </c>
      <c r="J32" s="23">
        <f t="shared" si="1"/>
        <v>76.906771294642098</v>
      </c>
    </row>
    <row r="33" spans="1:11" ht="13.5" thickBot="1" x14ac:dyDescent="0.25">
      <c r="A33" s="9" t="s">
        <v>17</v>
      </c>
      <c r="B33" s="37" t="s">
        <v>41</v>
      </c>
      <c r="C33" s="57">
        <v>615735450</v>
      </c>
      <c r="D33" s="57">
        <v>654928543</v>
      </c>
      <c r="E33" s="57">
        <v>775930331</v>
      </c>
      <c r="F33" s="57">
        <v>597614268</v>
      </c>
      <c r="G33" s="58">
        <v>556518249</v>
      </c>
      <c r="H33" s="59">
        <v>517002786</v>
      </c>
      <c r="I33" s="38">
        <f t="shared" si="0"/>
        <v>-22.980937318198478</v>
      </c>
      <c r="J33" s="39">
        <f t="shared" si="1"/>
        <v>-12.657949216601905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34091580</v>
      </c>
      <c r="D8" s="41">
        <v>34091580</v>
      </c>
      <c r="E8" s="41">
        <v>26275594</v>
      </c>
      <c r="F8" s="41">
        <v>35898432</v>
      </c>
      <c r="G8" s="42">
        <v>37657452</v>
      </c>
      <c r="H8" s="43">
        <v>39427356</v>
      </c>
      <c r="I8" s="22">
        <f>IF(($E8       =0),0,((($F8       /$E8       )-1)*100))</f>
        <v>36.622722972504441</v>
      </c>
      <c r="J8" s="23">
        <f>IF(($E8       =0),0,(((($H8       /$E8       )^(1/3))-1)*100))</f>
        <v>14.484942542994194</v>
      </c>
    </row>
    <row r="9" spans="1:11" x14ac:dyDescent="0.2">
      <c r="A9" s="3" t="s">
        <v>17</v>
      </c>
      <c r="B9" s="21" t="s">
        <v>20</v>
      </c>
      <c r="C9" s="41">
        <v>48337836</v>
      </c>
      <c r="D9" s="41">
        <v>44337836</v>
      </c>
      <c r="E9" s="41">
        <v>37636612</v>
      </c>
      <c r="F9" s="41">
        <v>52125492</v>
      </c>
      <c r="G9" s="42">
        <v>54679668</v>
      </c>
      <c r="H9" s="43">
        <v>57249600</v>
      </c>
      <c r="I9" s="22">
        <f>IF(($E9       =0),0,((($F9       /$E9       )-1)*100))</f>
        <v>38.496770113101576</v>
      </c>
      <c r="J9" s="23">
        <f>IF(($E9       =0),0,(((($H9       /$E9       )^(1/3))-1)*100))</f>
        <v>15.006038745137595</v>
      </c>
    </row>
    <row r="10" spans="1:11" x14ac:dyDescent="0.2">
      <c r="A10" s="3" t="s">
        <v>17</v>
      </c>
      <c r="B10" s="21" t="s">
        <v>21</v>
      </c>
      <c r="C10" s="41">
        <v>350176620</v>
      </c>
      <c r="D10" s="41">
        <v>309058415</v>
      </c>
      <c r="E10" s="41">
        <v>208948282</v>
      </c>
      <c r="F10" s="41">
        <v>328058696</v>
      </c>
      <c r="G10" s="42">
        <v>303515556</v>
      </c>
      <c r="H10" s="43">
        <v>295984080</v>
      </c>
      <c r="I10" s="22">
        <f t="shared" ref="I10:I33" si="0">IF(($E10      =0),0,((($F10      /$E10      )-1)*100))</f>
        <v>57.004734788869918</v>
      </c>
      <c r="J10" s="23">
        <f t="shared" ref="J10:J33" si="1">IF(($E10      =0),0,(((($H10      /$E10      )^(1/3))-1)*100))</f>
        <v>12.307781724798472</v>
      </c>
    </row>
    <row r="11" spans="1:11" x14ac:dyDescent="0.2">
      <c r="A11" s="9" t="s">
        <v>17</v>
      </c>
      <c r="B11" s="24" t="s">
        <v>22</v>
      </c>
      <c r="C11" s="44">
        <v>432606036</v>
      </c>
      <c r="D11" s="44">
        <v>387487831</v>
      </c>
      <c r="E11" s="44">
        <v>272860488</v>
      </c>
      <c r="F11" s="44">
        <v>416082620</v>
      </c>
      <c r="G11" s="45">
        <v>395852676</v>
      </c>
      <c r="H11" s="46">
        <v>392661036</v>
      </c>
      <c r="I11" s="25">
        <f t="shared" si="0"/>
        <v>52.489143096453006</v>
      </c>
      <c r="J11" s="26">
        <f t="shared" si="1"/>
        <v>12.899595396606367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138277764</v>
      </c>
      <c r="D13" s="41">
        <v>138605153</v>
      </c>
      <c r="E13" s="41">
        <v>127280605</v>
      </c>
      <c r="F13" s="41">
        <v>154996356</v>
      </c>
      <c r="G13" s="42">
        <v>155534160</v>
      </c>
      <c r="H13" s="43">
        <v>162844248</v>
      </c>
      <c r="I13" s="22">
        <f t="shared" si="0"/>
        <v>21.775313685851817</v>
      </c>
      <c r="J13" s="23">
        <f t="shared" si="1"/>
        <v>8.5600573311818131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6655476</v>
      </c>
      <c r="G14" s="42">
        <v>6981588</v>
      </c>
      <c r="H14" s="43">
        <v>7309728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32437608</v>
      </c>
      <c r="D16" s="41">
        <v>30937605</v>
      </c>
      <c r="E16" s="41">
        <v>27312966</v>
      </c>
      <c r="F16" s="41">
        <v>36722940</v>
      </c>
      <c r="G16" s="42">
        <v>38522364</v>
      </c>
      <c r="H16" s="43">
        <v>40332912</v>
      </c>
      <c r="I16" s="22">
        <f t="shared" si="0"/>
        <v>34.45240623079895</v>
      </c>
      <c r="J16" s="23">
        <f t="shared" si="1"/>
        <v>13.87548462728898</v>
      </c>
    </row>
    <row r="17" spans="1:10" x14ac:dyDescent="0.2">
      <c r="A17" s="3" t="s">
        <v>17</v>
      </c>
      <c r="B17" s="21" t="s">
        <v>27</v>
      </c>
      <c r="C17" s="41">
        <v>227147820</v>
      </c>
      <c r="D17" s="41">
        <v>217781093</v>
      </c>
      <c r="E17" s="41">
        <v>114404198</v>
      </c>
      <c r="F17" s="41">
        <v>217709388</v>
      </c>
      <c r="G17" s="42">
        <v>226129860</v>
      </c>
      <c r="H17" s="43">
        <v>233617152</v>
      </c>
      <c r="I17" s="29">
        <f t="shared" si="0"/>
        <v>90.298425937132137</v>
      </c>
      <c r="J17" s="30">
        <f t="shared" si="1"/>
        <v>26.868631348466732</v>
      </c>
    </row>
    <row r="18" spans="1:10" x14ac:dyDescent="0.2">
      <c r="A18" s="3" t="s">
        <v>17</v>
      </c>
      <c r="B18" s="24" t="s">
        <v>28</v>
      </c>
      <c r="C18" s="44">
        <v>397863192</v>
      </c>
      <c r="D18" s="44">
        <v>387323851</v>
      </c>
      <c r="E18" s="44">
        <v>268997769</v>
      </c>
      <c r="F18" s="44">
        <v>416084160</v>
      </c>
      <c r="G18" s="45">
        <v>427167972</v>
      </c>
      <c r="H18" s="46">
        <v>444104040</v>
      </c>
      <c r="I18" s="25">
        <f t="shared" si="0"/>
        <v>54.679409255621003</v>
      </c>
      <c r="J18" s="26">
        <f t="shared" si="1"/>
        <v>18.189441920412406</v>
      </c>
    </row>
    <row r="19" spans="1:10" ht="23.25" customHeight="1" x14ac:dyDescent="0.2">
      <c r="A19" s="31" t="s">
        <v>17</v>
      </c>
      <c r="B19" s="32" t="s">
        <v>29</v>
      </c>
      <c r="C19" s="50">
        <v>34742844</v>
      </c>
      <c r="D19" s="50">
        <v>163980</v>
      </c>
      <c r="E19" s="50">
        <v>3862719</v>
      </c>
      <c r="F19" s="51">
        <v>-1540</v>
      </c>
      <c r="G19" s="52">
        <v>-31315296</v>
      </c>
      <c r="H19" s="53">
        <v>-51443004</v>
      </c>
      <c r="I19" s="33">
        <f t="shared" si="0"/>
        <v>-100.03986828966849</v>
      </c>
      <c r="J19" s="34">
        <f t="shared" si="1"/>
        <v>-337.03423090224521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20000000</v>
      </c>
      <c r="E22" s="41">
        <v>4520575</v>
      </c>
      <c r="F22" s="41">
        <v>30000000</v>
      </c>
      <c r="G22" s="42">
        <v>0</v>
      </c>
      <c r="H22" s="43">
        <v>0</v>
      </c>
      <c r="I22" s="36">
        <f t="shared" si="0"/>
        <v>563.63239189704848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34742856</v>
      </c>
      <c r="D23" s="41">
        <v>40110939</v>
      </c>
      <c r="E23" s="41">
        <v>21993453</v>
      </c>
      <c r="F23" s="41">
        <v>34512156</v>
      </c>
      <c r="G23" s="42">
        <v>52988184</v>
      </c>
      <c r="H23" s="43">
        <v>55478628</v>
      </c>
      <c r="I23" s="36">
        <f t="shared" si="0"/>
        <v>56.920134369077921</v>
      </c>
      <c r="J23" s="23">
        <f t="shared" si="1"/>
        <v>36.126944856869024</v>
      </c>
    </row>
    <row r="24" spans="1:10" x14ac:dyDescent="0.2">
      <c r="A24" s="9" t="s">
        <v>17</v>
      </c>
      <c r="B24" s="21" t="s">
        <v>33</v>
      </c>
      <c r="C24" s="41">
        <v>56366256</v>
      </c>
      <c r="D24" s="41">
        <v>56927359</v>
      </c>
      <c r="E24" s="41">
        <v>47311658</v>
      </c>
      <c r="F24" s="41">
        <v>69101772</v>
      </c>
      <c r="G24" s="42">
        <v>70133256</v>
      </c>
      <c r="H24" s="43">
        <v>74604492</v>
      </c>
      <c r="I24" s="36">
        <f t="shared" si="0"/>
        <v>46.056542765844299</v>
      </c>
      <c r="J24" s="23">
        <f t="shared" si="1"/>
        <v>16.394449306281601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91109112</v>
      </c>
      <c r="D26" s="44">
        <v>117038298</v>
      </c>
      <c r="E26" s="44">
        <v>73825686</v>
      </c>
      <c r="F26" s="44">
        <v>133613928</v>
      </c>
      <c r="G26" s="45">
        <v>123121440</v>
      </c>
      <c r="H26" s="46">
        <v>130083120</v>
      </c>
      <c r="I26" s="25">
        <f t="shared" si="0"/>
        <v>80.985691077763903</v>
      </c>
      <c r="J26" s="26">
        <f t="shared" si="1"/>
        <v>20.782630707422211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17680752</v>
      </c>
      <c r="D29" s="41">
        <v>41652739</v>
      </c>
      <c r="E29" s="41">
        <v>23099431</v>
      </c>
      <c r="F29" s="41">
        <v>53459004</v>
      </c>
      <c r="G29" s="42">
        <v>40444812</v>
      </c>
      <c r="H29" s="43">
        <v>43694208</v>
      </c>
      <c r="I29" s="36">
        <f t="shared" si="0"/>
        <v>131.42996033105749</v>
      </c>
      <c r="J29" s="23">
        <f t="shared" si="1"/>
        <v>23.672800859757114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39387672</v>
      </c>
      <c r="D31" s="41">
        <v>47248760</v>
      </c>
      <c r="E31" s="41">
        <v>35219464</v>
      </c>
      <c r="F31" s="41">
        <v>55342764</v>
      </c>
      <c r="G31" s="42">
        <v>50878248</v>
      </c>
      <c r="H31" s="43">
        <v>53096004</v>
      </c>
      <c r="I31" s="36">
        <f t="shared" si="0"/>
        <v>57.136871816107138</v>
      </c>
      <c r="J31" s="23">
        <f t="shared" si="1"/>
        <v>14.663809159280184</v>
      </c>
    </row>
    <row r="32" spans="1:10" x14ac:dyDescent="0.2">
      <c r="A32" s="9" t="s">
        <v>17</v>
      </c>
      <c r="B32" s="21" t="s">
        <v>34</v>
      </c>
      <c r="C32" s="41">
        <v>34040688</v>
      </c>
      <c r="D32" s="41">
        <v>28136803</v>
      </c>
      <c r="E32" s="41">
        <v>15612534</v>
      </c>
      <c r="F32" s="41">
        <v>24812160</v>
      </c>
      <c r="G32" s="42">
        <v>31798380</v>
      </c>
      <c r="H32" s="43">
        <v>33292908</v>
      </c>
      <c r="I32" s="36">
        <f t="shared" si="0"/>
        <v>58.924617874330963</v>
      </c>
      <c r="J32" s="23">
        <f t="shared" si="1"/>
        <v>28.714096094476503</v>
      </c>
    </row>
    <row r="33" spans="1:11" ht="13.5" thickBot="1" x14ac:dyDescent="0.25">
      <c r="A33" s="9" t="s">
        <v>17</v>
      </c>
      <c r="B33" s="37" t="s">
        <v>41</v>
      </c>
      <c r="C33" s="57">
        <v>91109112</v>
      </c>
      <c r="D33" s="57">
        <v>117038302</v>
      </c>
      <c r="E33" s="57">
        <v>73931429</v>
      </c>
      <c r="F33" s="57">
        <v>133613928</v>
      </c>
      <c r="G33" s="58">
        <v>123121440</v>
      </c>
      <c r="H33" s="59">
        <v>130083120</v>
      </c>
      <c r="I33" s="38">
        <f t="shared" si="0"/>
        <v>80.726829992694988</v>
      </c>
      <c r="J33" s="39">
        <f t="shared" si="1"/>
        <v>20.725018710761756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14319635</v>
      </c>
      <c r="D8" s="41">
        <v>16190081</v>
      </c>
      <c r="E8" s="41">
        <v>15896318</v>
      </c>
      <c r="F8" s="41">
        <v>17048158</v>
      </c>
      <c r="G8" s="42">
        <v>17883516</v>
      </c>
      <c r="H8" s="43">
        <v>18724043</v>
      </c>
      <c r="I8" s="22">
        <f>IF(($E8       =0),0,((($F8       /$E8       )-1)*100))</f>
        <v>7.2459546921494589</v>
      </c>
      <c r="J8" s="23">
        <f>IF(($E8       =0),0,(((($H8       /$E8       )^(1/3))-1)*100))</f>
        <v>5.6090240470106911</v>
      </c>
    </row>
    <row r="9" spans="1:11" x14ac:dyDescent="0.2">
      <c r="A9" s="3" t="s">
        <v>17</v>
      </c>
      <c r="B9" s="21" t="s">
        <v>20</v>
      </c>
      <c r="C9" s="41">
        <v>74729954</v>
      </c>
      <c r="D9" s="41">
        <v>61579954</v>
      </c>
      <c r="E9" s="41">
        <v>85196924</v>
      </c>
      <c r="F9" s="41">
        <v>71789276</v>
      </c>
      <c r="G9" s="42">
        <v>80097391</v>
      </c>
      <c r="H9" s="43">
        <v>91481467</v>
      </c>
      <c r="I9" s="22">
        <f>IF(($E9       =0),0,((($F9       /$E9       )-1)*100))</f>
        <v>-15.737244222573111</v>
      </c>
      <c r="J9" s="23">
        <f>IF(($E9       =0),0,(((($H9       /$E9       )^(1/3))-1)*100))</f>
        <v>2.4007337180502075</v>
      </c>
    </row>
    <row r="10" spans="1:11" x14ac:dyDescent="0.2">
      <c r="A10" s="3" t="s">
        <v>17</v>
      </c>
      <c r="B10" s="21" t="s">
        <v>21</v>
      </c>
      <c r="C10" s="41">
        <v>220672198</v>
      </c>
      <c r="D10" s="41">
        <v>227302603</v>
      </c>
      <c r="E10" s="41">
        <v>227774345</v>
      </c>
      <c r="F10" s="41">
        <v>236735069</v>
      </c>
      <c r="G10" s="42">
        <v>246548467</v>
      </c>
      <c r="H10" s="43">
        <v>240101885</v>
      </c>
      <c r="I10" s="22">
        <f t="shared" ref="I10:I33" si="0">IF(($E10      =0),0,((($F10      /$E10      )-1)*100))</f>
        <v>3.9340356790401376</v>
      </c>
      <c r="J10" s="23">
        <f t="shared" ref="J10:J33" si="1">IF(($E10      =0),0,(((($H10      /$E10      )^(1/3))-1)*100))</f>
        <v>1.772455824323016</v>
      </c>
    </row>
    <row r="11" spans="1:11" x14ac:dyDescent="0.2">
      <c r="A11" s="9" t="s">
        <v>17</v>
      </c>
      <c r="B11" s="24" t="s">
        <v>22</v>
      </c>
      <c r="C11" s="44">
        <v>309721787</v>
      </c>
      <c r="D11" s="44">
        <v>305072638</v>
      </c>
      <c r="E11" s="44">
        <v>328867587</v>
      </c>
      <c r="F11" s="44">
        <v>325572503</v>
      </c>
      <c r="G11" s="45">
        <v>344529374</v>
      </c>
      <c r="H11" s="46">
        <v>350307395</v>
      </c>
      <c r="I11" s="25">
        <f t="shared" si="0"/>
        <v>-1.0019485441111642</v>
      </c>
      <c r="J11" s="26">
        <f t="shared" si="1"/>
        <v>2.1275102719846783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122866822</v>
      </c>
      <c r="D13" s="41">
        <v>123628852</v>
      </c>
      <c r="E13" s="41">
        <v>110927486</v>
      </c>
      <c r="F13" s="41">
        <v>130324611</v>
      </c>
      <c r="G13" s="42">
        <v>136600056</v>
      </c>
      <c r="H13" s="43">
        <v>143178635</v>
      </c>
      <c r="I13" s="22">
        <f t="shared" si="0"/>
        <v>17.486310831924911</v>
      </c>
      <c r="J13" s="23">
        <f t="shared" si="1"/>
        <v>8.8795579789348711</v>
      </c>
    </row>
    <row r="14" spans="1:11" x14ac:dyDescent="0.2">
      <c r="A14" s="3" t="s">
        <v>17</v>
      </c>
      <c r="B14" s="21" t="s">
        <v>25</v>
      </c>
      <c r="C14" s="41">
        <v>14194619</v>
      </c>
      <c r="D14" s="41">
        <v>14194619</v>
      </c>
      <c r="E14" s="41">
        <v>0</v>
      </c>
      <c r="F14" s="41">
        <v>14562404</v>
      </c>
      <c r="G14" s="42">
        <v>15152902</v>
      </c>
      <c r="H14" s="43">
        <v>15767017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52342521</v>
      </c>
      <c r="D16" s="41">
        <v>51842521</v>
      </c>
      <c r="E16" s="41">
        <v>45945429</v>
      </c>
      <c r="F16" s="41">
        <v>61537074</v>
      </c>
      <c r="G16" s="42">
        <v>69352281</v>
      </c>
      <c r="H16" s="43">
        <v>78160021</v>
      </c>
      <c r="I16" s="22">
        <f t="shared" si="0"/>
        <v>33.935138574938549</v>
      </c>
      <c r="J16" s="23">
        <f t="shared" si="1"/>
        <v>19.375201816158238</v>
      </c>
    </row>
    <row r="17" spans="1:10" x14ac:dyDescent="0.2">
      <c r="A17" s="3" t="s">
        <v>17</v>
      </c>
      <c r="B17" s="21" t="s">
        <v>27</v>
      </c>
      <c r="C17" s="41">
        <v>155469446</v>
      </c>
      <c r="D17" s="41">
        <v>149693809</v>
      </c>
      <c r="E17" s="41">
        <v>87403301</v>
      </c>
      <c r="F17" s="41">
        <v>156273736</v>
      </c>
      <c r="G17" s="42">
        <v>130008500</v>
      </c>
      <c r="H17" s="43">
        <v>149078919</v>
      </c>
      <c r="I17" s="29">
        <f t="shared" si="0"/>
        <v>78.796148671776137</v>
      </c>
      <c r="J17" s="30">
        <f t="shared" si="1"/>
        <v>19.480252921027997</v>
      </c>
    </row>
    <row r="18" spans="1:10" x14ac:dyDescent="0.2">
      <c r="A18" s="3" t="s">
        <v>17</v>
      </c>
      <c r="B18" s="24" t="s">
        <v>28</v>
      </c>
      <c r="C18" s="44">
        <v>344873408</v>
      </c>
      <c r="D18" s="44">
        <v>339359801</v>
      </c>
      <c r="E18" s="44">
        <v>244276216</v>
      </c>
      <c r="F18" s="44">
        <v>362697825</v>
      </c>
      <c r="G18" s="45">
        <v>351113739</v>
      </c>
      <c r="H18" s="46">
        <v>386184592</v>
      </c>
      <c r="I18" s="25">
        <f t="shared" si="0"/>
        <v>48.478566984188085</v>
      </c>
      <c r="J18" s="26">
        <f t="shared" si="1"/>
        <v>16.494275870595175</v>
      </c>
    </row>
    <row r="19" spans="1:10" ht="23.25" customHeight="1" x14ac:dyDescent="0.2">
      <c r="A19" s="31" t="s">
        <v>17</v>
      </c>
      <c r="B19" s="32" t="s">
        <v>29</v>
      </c>
      <c r="C19" s="50">
        <v>-35151621</v>
      </c>
      <c r="D19" s="50">
        <v>-34287163</v>
      </c>
      <c r="E19" s="50">
        <v>84591371</v>
      </c>
      <c r="F19" s="51">
        <v>-37125322</v>
      </c>
      <c r="G19" s="52">
        <v>-6584365</v>
      </c>
      <c r="H19" s="53">
        <v>-35877197</v>
      </c>
      <c r="I19" s="33">
        <f t="shared" si="0"/>
        <v>-143.88783579355865</v>
      </c>
      <c r="J19" s="34">
        <f t="shared" si="1"/>
        <v>-175.13301446814907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35347373</v>
      </c>
      <c r="D23" s="41">
        <v>39612067</v>
      </c>
      <c r="E23" s="41">
        <v>6909214</v>
      </c>
      <c r="F23" s="41">
        <v>45306785</v>
      </c>
      <c r="G23" s="42">
        <v>49857763</v>
      </c>
      <c r="H23" s="43">
        <v>44471061</v>
      </c>
      <c r="I23" s="36">
        <f t="shared" si="0"/>
        <v>555.74441607974506</v>
      </c>
      <c r="J23" s="23">
        <f t="shared" si="1"/>
        <v>86.015706300059819</v>
      </c>
    </row>
    <row r="24" spans="1:10" x14ac:dyDescent="0.2">
      <c r="A24" s="9" t="s">
        <v>17</v>
      </c>
      <c r="B24" s="21" t="s">
        <v>33</v>
      </c>
      <c r="C24" s="41">
        <v>37947826</v>
      </c>
      <c r="D24" s="41">
        <v>43232320</v>
      </c>
      <c r="E24" s="41">
        <v>26494389</v>
      </c>
      <c r="F24" s="41">
        <v>37574565</v>
      </c>
      <c r="G24" s="42">
        <v>41804869</v>
      </c>
      <c r="H24" s="43">
        <v>45234175</v>
      </c>
      <c r="I24" s="36">
        <f t="shared" si="0"/>
        <v>41.820839876699935</v>
      </c>
      <c r="J24" s="23">
        <f t="shared" si="1"/>
        <v>19.519175486484542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73295199</v>
      </c>
      <c r="D26" s="44">
        <v>82844387</v>
      </c>
      <c r="E26" s="44">
        <v>33403603</v>
      </c>
      <c r="F26" s="44">
        <v>82881350</v>
      </c>
      <c r="G26" s="45">
        <v>91662632</v>
      </c>
      <c r="H26" s="46">
        <v>89705236</v>
      </c>
      <c r="I26" s="25">
        <f t="shared" si="0"/>
        <v>148.12098862508932</v>
      </c>
      <c r="J26" s="26">
        <f t="shared" si="1"/>
        <v>38.99787470020113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1880002</v>
      </c>
      <c r="D29" s="41">
        <v>2197000</v>
      </c>
      <c r="E29" s="41">
        <v>44089</v>
      </c>
      <c r="F29" s="41">
        <v>1800000</v>
      </c>
      <c r="G29" s="42">
        <v>5258696</v>
      </c>
      <c r="H29" s="43">
        <v>7156827</v>
      </c>
      <c r="I29" s="36">
        <f t="shared" si="0"/>
        <v>3982.651001383565</v>
      </c>
      <c r="J29" s="23">
        <f t="shared" si="1"/>
        <v>445.50251461888689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22748002</v>
      </c>
      <c r="D31" s="41">
        <v>16496855</v>
      </c>
      <c r="E31" s="41">
        <v>8447854</v>
      </c>
      <c r="F31" s="41">
        <v>27865000</v>
      </c>
      <c r="G31" s="42">
        <v>42608600</v>
      </c>
      <c r="H31" s="43">
        <v>53152000</v>
      </c>
      <c r="I31" s="36">
        <f t="shared" si="0"/>
        <v>229.84708305801686</v>
      </c>
      <c r="J31" s="23">
        <f t="shared" si="1"/>
        <v>84.611068983000209</v>
      </c>
    </row>
    <row r="32" spans="1:10" x14ac:dyDescent="0.2">
      <c r="A32" s="9" t="s">
        <v>17</v>
      </c>
      <c r="B32" s="21" t="s">
        <v>34</v>
      </c>
      <c r="C32" s="41">
        <v>48667211</v>
      </c>
      <c r="D32" s="41">
        <v>64150532</v>
      </c>
      <c r="E32" s="41">
        <v>24911660</v>
      </c>
      <c r="F32" s="41">
        <v>53216350</v>
      </c>
      <c r="G32" s="42">
        <v>43795336</v>
      </c>
      <c r="H32" s="43">
        <v>29396409</v>
      </c>
      <c r="I32" s="36">
        <f t="shared" si="0"/>
        <v>113.62024851013541</v>
      </c>
      <c r="J32" s="23">
        <f t="shared" si="1"/>
        <v>5.6729596353764178</v>
      </c>
    </row>
    <row r="33" spans="1:11" ht="13.5" thickBot="1" x14ac:dyDescent="0.25">
      <c r="A33" s="9" t="s">
        <v>17</v>
      </c>
      <c r="B33" s="37" t="s">
        <v>41</v>
      </c>
      <c r="C33" s="57">
        <v>73295215</v>
      </c>
      <c r="D33" s="57">
        <v>82844387</v>
      </c>
      <c r="E33" s="57">
        <v>33403603</v>
      </c>
      <c r="F33" s="57">
        <v>82881350</v>
      </c>
      <c r="G33" s="58">
        <v>91662632</v>
      </c>
      <c r="H33" s="59">
        <v>89705236</v>
      </c>
      <c r="I33" s="38">
        <f t="shared" si="0"/>
        <v>148.12098862508932</v>
      </c>
      <c r="J33" s="39">
        <f t="shared" si="1"/>
        <v>38.99787470020113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59047091</v>
      </c>
      <c r="D8" s="41">
        <v>52102300</v>
      </c>
      <c r="E8" s="41">
        <v>52236818</v>
      </c>
      <c r="F8" s="41">
        <v>53921728</v>
      </c>
      <c r="G8" s="42">
        <v>56563892</v>
      </c>
      <c r="H8" s="43">
        <v>59222397</v>
      </c>
      <c r="I8" s="22">
        <f>IF(($E8       =0),0,((($F8       /$E8       )-1)*100))</f>
        <v>3.2255218914750916</v>
      </c>
      <c r="J8" s="23">
        <f>IF(($E8       =0),0,(((($H8       /$E8       )^(1/3))-1)*100))</f>
        <v>4.2724926969699206</v>
      </c>
    </row>
    <row r="9" spans="1:11" x14ac:dyDescent="0.2">
      <c r="A9" s="3" t="s">
        <v>17</v>
      </c>
      <c r="B9" s="21" t="s">
        <v>20</v>
      </c>
      <c r="C9" s="41">
        <v>135961074</v>
      </c>
      <c r="D9" s="41">
        <v>167823482</v>
      </c>
      <c r="E9" s="41">
        <v>186448506</v>
      </c>
      <c r="F9" s="41">
        <v>215340522</v>
      </c>
      <c r="G9" s="42">
        <v>225892207</v>
      </c>
      <c r="H9" s="43">
        <v>236509142</v>
      </c>
      <c r="I9" s="22">
        <f>IF(($E9       =0),0,((($F9       /$E9       )-1)*100))</f>
        <v>15.495976138312418</v>
      </c>
      <c r="J9" s="23">
        <f>IF(($E9       =0),0,(((($H9       /$E9       )^(1/3))-1)*100))</f>
        <v>8.2504411619328977</v>
      </c>
    </row>
    <row r="10" spans="1:11" x14ac:dyDescent="0.2">
      <c r="A10" s="3" t="s">
        <v>17</v>
      </c>
      <c r="B10" s="21" t="s">
        <v>21</v>
      </c>
      <c r="C10" s="41">
        <v>120854265</v>
      </c>
      <c r="D10" s="41">
        <v>132875901</v>
      </c>
      <c r="E10" s="41">
        <v>125713866</v>
      </c>
      <c r="F10" s="41">
        <v>130310463</v>
      </c>
      <c r="G10" s="42">
        <v>137179033</v>
      </c>
      <c r="H10" s="43">
        <v>141410671</v>
      </c>
      <c r="I10" s="22">
        <f t="shared" ref="I10:I33" si="0">IF(($E10      =0),0,((($F10      /$E10      )-1)*100))</f>
        <v>3.6563961846499904</v>
      </c>
      <c r="J10" s="23">
        <f t="shared" ref="J10:J33" si="1">IF(($E10      =0),0,(((($H10      /$E10      )^(1/3))-1)*100))</f>
        <v>3.9999188155903642</v>
      </c>
    </row>
    <row r="11" spans="1:11" x14ac:dyDescent="0.2">
      <c r="A11" s="9" t="s">
        <v>17</v>
      </c>
      <c r="B11" s="24" t="s">
        <v>22</v>
      </c>
      <c r="C11" s="44">
        <v>315862430</v>
      </c>
      <c r="D11" s="44">
        <v>352801683</v>
      </c>
      <c r="E11" s="44">
        <v>364399190</v>
      </c>
      <c r="F11" s="44">
        <v>399572713</v>
      </c>
      <c r="G11" s="45">
        <v>419635132</v>
      </c>
      <c r="H11" s="46">
        <v>437142210</v>
      </c>
      <c r="I11" s="25">
        <f t="shared" si="0"/>
        <v>9.6524701385862102</v>
      </c>
      <c r="J11" s="26">
        <f t="shared" si="1"/>
        <v>6.2547727685554388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109925948</v>
      </c>
      <c r="D13" s="41">
        <v>107824113</v>
      </c>
      <c r="E13" s="41">
        <v>72127089</v>
      </c>
      <c r="F13" s="41">
        <v>134818788</v>
      </c>
      <c r="G13" s="42">
        <v>141424908</v>
      </c>
      <c r="H13" s="43">
        <v>148071885</v>
      </c>
      <c r="I13" s="22">
        <f t="shared" si="0"/>
        <v>86.918382357008753</v>
      </c>
      <c r="J13" s="23">
        <f t="shared" si="1"/>
        <v>27.093907847697828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15000000</v>
      </c>
      <c r="G14" s="42">
        <v>14966061</v>
      </c>
      <c r="H14" s="43">
        <v>14979999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121000000</v>
      </c>
      <c r="D16" s="41">
        <v>141711240</v>
      </c>
      <c r="E16" s="41">
        <v>129933331</v>
      </c>
      <c r="F16" s="41">
        <v>163052608</v>
      </c>
      <c r="G16" s="42">
        <v>171042186</v>
      </c>
      <c r="H16" s="43">
        <v>179081169</v>
      </c>
      <c r="I16" s="22">
        <f t="shared" si="0"/>
        <v>25.489438887701567</v>
      </c>
      <c r="J16" s="23">
        <f t="shared" si="1"/>
        <v>11.286662007454339</v>
      </c>
    </row>
    <row r="17" spans="1:10" x14ac:dyDescent="0.2">
      <c r="A17" s="3" t="s">
        <v>17</v>
      </c>
      <c r="B17" s="21" t="s">
        <v>27</v>
      </c>
      <c r="C17" s="41">
        <v>144105611</v>
      </c>
      <c r="D17" s="41">
        <v>134829010</v>
      </c>
      <c r="E17" s="41">
        <v>175346797</v>
      </c>
      <c r="F17" s="41">
        <v>112315804</v>
      </c>
      <c r="G17" s="42">
        <v>118588229</v>
      </c>
      <c r="H17" s="43">
        <v>124851337</v>
      </c>
      <c r="I17" s="29">
        <f t="shared" si="0"/>
        <v>-35.946475258398934</v>
      </c>
      <c r="J17" s="30">
        <f t="shared" si="1"/>
        <v>-10.704044908428155</v>
      </c>
    </row>
    <row r="18" spans="1:10" x14ac:dyDescent="0.2">
      <c r="A18" s="3" t="s">
        <v>17</v>
      </c>
      <c r="B18" s="24" t="s">
        <v>28</v>
      </c>
      <c r="C18" s="44">
        <v>375031559</v>
      </c>
      <c r="D18" s="44">
        <v>384364363</v>
      </c>
      <c r="E18" s="44">
        <v>377407217</v>
      </c>
      <c r="F18" s="44">
        <v>425187200</v>
      </c>
      <c r="G18" s="45">
        <v>446021384</v>
      </c>
      <c r="H18" s="46">
        <v>466984390</v>
      </c>
      <c r="I18" s="25">
        <f t="shared" si="0"/>
        <v>12.660060764020841</v>
      </c>
      <c r="J18" s="26">
        <f t="shared" si="1"/>
        <v>7.3570874908983841</v>
      </c>
    </row>
    <row r="19" spans="1:10" ht="23.25" customHeight="1" x14ac:dyDescent="0.2">
      <c r="A19" s="31" t="s">
        <v>17</v>
      </c>
      <c r="B19" s="32" t="s">
        <v>29</v>
      </c>
      <c r="C19" s="50">
        <v>-59169129</v>
      </c>
      <c r="D19" s="50">
        <v>-31562680</v>
      </c>
      <c r="E19" s="50">
        <v>-13008027</v>
      </c>
      <c r="F19" s="51">
        <v>-25614487</v>
      </c>
      <c r="G19" s="52">
        <v>-26386252</v>
      </c>
      <c r="H19" s="53">
        <v>-29842180</v>
      </c>
      <c r="I19" s="33">
        <f t="shared" si="0"/>
        <v>96.912929224393523</v>
      </c>
      <c r="J19" s="34">
        <f t="shared" si="1"/>
        <v>31.88833085333065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6580000</v>
      </c>
      <c r="E23" s="41">
        <v>3064789</v>
      </c>
      <c r="F23" s="41">
        <v>12532000</v>
      </c>
      <c r="G23" s="42">
        <v>1222085</v>
      </c>
      <c r="H23" s="43">
        <v>1279520</v>
      </c>
      <c r="I23" s="36">
        <f t="shared" si="0"/>
        <v>308.90253782560563</v>
      </c>
      <c r="J23" s="23">
        <f t="shared" si="1"/>
        <v>-25.260733242215295</v>
      </c>
    </row>
    <row r="24" spans="1:10" x14ac:dyDescent="0.2">
      <c r="A24" s="9" t="s">
        <v>17</v>
      </c>
      <c r="B24" s="21" t="s">
        <v>33</v>
      </c>
      <c r="C24" s="41">
        <v>31697600</v>
      </c>
      <c r="D24" s="41">
        <v>31697604</v>
      </c>
      <c r="E24" s="41">
        <v>27233344</v>
      </c>
      <c r="F24" s="41">
        <v>20683400</v>
      </c>
      <c r="G24" s="42">
        <v>30956700</v>
      </c>
      <c r="H24" s="43">
        <v>31261350</v>
      </c>
      <c r="I24" s="36">
        <f t="shared" si="0"/>
        <v>-24.051192538088607</v>
      </c>
      <c r="J24" s="23">
        <f t="shared" si="1"/>
        <v>4.7053611158316189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31697600</v>
      </c>
      <c r="D26" s="44">
        <v>38277604</v>
      </c>
      <c r="E26" s="44">
        <v>30298133</v>
      </c>
      <c r="F26" s="44">
        <v>33215400</v>
      </c>
      <c r="G26" s="45">
        <v>32178785</v>
      </c>
      <c r="H26" s="46">
        <v>32540870</v>
      </c>
      <c r="I26" s="25">
        <f t="shared" si="0"/>
        <v>9.6285371775217889</v>
      </c>
      <c r="J26" s="26">
        <f t="shared" si="1"/>
        <v>2.4089148012887973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12790400</v>
      </c>
      <c r="D29" s="41">
        <v>13290000</v>
      </c>
      <c r="E29" s="41">
        <v>11018029</v>
      </c>
      <c r="F29" s="41">
        <v>0</v>
      </c>
      <c r="G29" s="42">
        <v>9500000</v>
      </c>
      <c r="H29" s="43">
        <v>9000000</v>
      </c>
      <c r="I29" s="36">
        <f t="shared" si="0"/>
        <v>-100</v>
      </c>
      <c r="J29" s="23">
        <f t="shared" si="1"/>
        <v>-6.5212565127960147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14692828</v>
      </c>
      <c r="D31" s="41">
        <v>9278049</v>
      </c>
      <c r="E31" s="41">
        <v>12324881</v>
      </c>
      <c r="F31" s="41">
        <v>20180000</v>
      </c>
      <c r="G31" s="42">
        <v>21456700</v>
      </c>
      <c r="H31" s="43">
        <v>22261350</v>
      </c>
      <c r="I31" s="36">
        <f t="shared" si="0"/>
        <v>63.733832399679955</v>
      </c>
      <c r="J31" s="23">
        <f t="shared" si="1"/>
        <v>21.783818659391272</v>
      </c>
    </row>
    <row r="32" spans="1:10" x14ac:dyDescent="0.2">
      <c r="A32" s="9" t="s">
        <v>17</v>
      </c>
      <c r="B32" s="21" t="s">
        <v>34</v>
      </c>
      <c r="C32" s="41">
        <v>4214372</v>
      </c>
      <c r="D32" s="41">
        <v>15709555</v>
      </c>
      <c r="E32" s="41">
        <v>6955223</v>
      </c>
      <c r="F32" s="41">
        <v>13035400</v>
      </c>
      <c r="G32" s="42">
        <v>1222085</v>
      </c>
      <c r="H32" s="43">
        <v>1279520</v>
      </c>
      <c r="I32" s="36">
        <f t="shared" si="0"/>
        <v>87.418864930714662</v>
      </c>
      <c r="J32" s="23">
        <f t="shared" si="1"/>
        <v>-43.126231413321072</v>
      </c>
    </row>
    <row r="33" spans="1:11" ht="13.5" thickBot="1" x14ac:dyDescent="0.25">
      <c r="A33" s="9" t="s">
        <v>17</v>
      </c>
      <c r="B33" s="37" t="s">
        <v>41</v>
      </c>
      <c r="C33" s="57">
        <v>31697600</v>
      </c>
      <c r="D33" s="57">
        <v>38277604</v>
      </c>
      <c r="E33" s="57">
        <v>30298133</v>
      </c>
      <c r="F33" s="57">
        <v>33215400</v>
      </c>
      <c r="G33" s="58">
        <v>32178785</v>
      </c>
      <c r="H33" s="59">
        <v>32540870</v>
      </c>
      <c r="I33" s="38">
        <f t="shared" si="0"/>
        <v>9.6285371775217889</v>
      </c>
      <c r="J33" s="39">
        <f t="shared" si="1"/>
        <v>2.4089148012887973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222387576</v>
      </c>
      <c r="D9" s="41">
        <v>231887581</v>
      </c>
      <c r="E9" s="41">
        <v>64985977</v>
      </c>
      <c r="F9" s="41">
        <v>245230839</v>
      </c>
      <c r="G9" s="42">
        <v>249874689</v>
      </c>
      <c r="H9" s="43">
        <v>264867168</v>
      </c>
      <c r="I9" s="22">
        <f>IF(($E9       =0),0,((($F9       /$E9       )-1)*100))</f>
        <v>277.35962483106164</v>
      </c>
      <c r="J9" s="23">
        <f>IF(($E9       =0),0,(((($H9       /$E9       )^(1/3))-1)*100))</f>
        <v>59.73600744572709</v>
      </c>
    </row>
    <row r="10" spans="1:11" x14ac:dyDescent="0.2">
      <c r="A10" s="3" t="s">
        <v>17</v>
      </c>
      <c r="B10" s="21" t="s">
        <v>21</v>
      </c>
      <c r="C10" s="41">
        <v>464435028</v>
      </c>
      <c r="D10" s="41">
        <v>480567446</v>
      </c>
      <c r="E10" s="41">
        <v>215689158</v>
      </c>
      <c r="F10" s="41">
        <v>501801977</v>
      </c>
      <c r="G10" s="42">
        <v>503059058</v>
      </c>
      <c r="H10" s="43">
        <v>504191851</v>
      </c>
      <c r="I10" s="22">
        <f t="shared" ref="I10:I33" si="0">IF(($E10      =0),0,((($F10      /$E10      )-1)*100))</f>
        <v>132.65053359798458</v>
      </c>
      <c r="J10" s="23">
        <f t="shared" ref="J10:J33" si="1">IF(($E10      =0),0,(((($H10      /$E10      )^(1/3))-1)*100))</f>
        <v>32.715761204472329</v>
      </c>
    </row>
    <row r="11" spans="1:11" x14ac:dyDescent="0.2">
      <c r="A11" s="9" t="s">
        <v>17</v>
      </c>
      <c r="B11" s="24" t="s">
        <v>22</v>
      </c>
      <c r="C11" s="44">
        <v>686822604</v>
      </c>
      <c r="D11" s="44">
        <v>712455027</v>
      </c>
      <c r="E11" s="44">
        <v>280675135</v>
      </c>
      <c r="F11" s="44">
        <v>747032816</v>
      </c>
      <c r="G11" s="45">
        <v>752933747</v>
      </c>
      <c r="H11" s="46">
        <v>769059019</v>
      </c>
      <c r="I11" s="25">
        <f t="shared" si="0"/>
        <v>166.15568065906515</v>
      </c>
      <c r="J11" s="26">
        <f t="shared" si="1"/>
        <v>39.932494611173695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255713884</v>
      </c>
      <c r="D13" s="41">
        <v>258578149</v>
      </c>
      <c r="E13" s="41">
        <v>270767536</v>
      </c>
      <c r="F13" s="41">
        <v>256583569</v>
      </c>
      <c r="G13" s="42">
        <v>268875878</v>
      </c>
      <c r="H13" s="43">
        <v>281513237</v>
      </c>
      <c r="I13" s="22">
        <f t="shared" si="0"/>
        <v>-5.2384296912167505</v>
      </c>
      <c r="J13" s="23">
        <f t="shared" si="1"/>
        <v>1.3057452825077975</v>
      </c>
    </row>
    <row r="14" spans="1:11" x14ac:dyDescent="0.2">
      <c r="A14" s="3" t="s">
        <v>17</v>
      </c>
      <c r="B14" s="21" t="s">
        <v>25</v>
      </c>
      <c r="C14" s="41">
        <v>89045310</v>
      </c>
      <c r="D14" s="41">
        <v>89045310</v>
      </c>
      <c r="E14" s="41">
        <v>0</v>
      </c>
      <c r="F14" s="41">
        <v>94388030</v>
      </c>
      <c r="G14" s="42">
        <v>97146653</v>
      </c>
      <c r="H14" s="43">
        <v>97946653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311682664</v>
      </c>
      <c r="D17" s="41">
        <v>323109553</v>
      </c>
      <c r="E17" s="41">
        <v>214038767</v>
      </c>
      <c r="F17" s="41">
        <v>329599052</v>
      </c>
      <c r="G17" s="42">
        <v>300242469</v>
      </c>
      <c r="H17" s="43">
        <v>272147216</v>
      </c>
      <c r="I17" s="29">
        <f t="shared" si="0"/>
        <v>53.99035259813472</v>
      </c>
      <c r="J17" s="30">
        <f t="shared" si="1"/>
        <v>8.3354234405384595</v>
      </c>
    </row>
    <row r="18" spans="1:10" x14ac:dyDescent="0.2">
      <c r="A18" s="3" t="s">
        <v>17</v>
      </c>
      <c r="B18" s="24" t="s">
        <v>28</v>
      </c>
      <c r="C18" s="44">
        <v>656441858</v>
      </c>
      <c r="D18" s="44">
        <v>670733012</v>
      </c>
      <c r="E18" s="44">
        <v>484806303</v>
      </c>
      <c r="F18" s="44">
        <v>680570651</v>
      </c>
      <c r="G18" s="45">
        <v>666265000</v>
      </c>
      <c r="H18" s="46">
        <v>651607106</v>
      </c>
      <c r="I18" s="25">
        <f t="shared" si="0"/>
        <v>40.379909829678915</v>
      </c>
      <c r="J18" s="26">
        <f t="shared" si="1"/>
        <v>10.358515893875197</v>
      </c>
    </row>
    <row r="19" spans="1:10" ht="23.25" customHeight="1" x14ac:dyDescent="0.2">
      <c r="A19" s="31" t="s">
        <v>17</v>
      </c>
      <c r="B19" s="32" t="s">
        <v>29</v>
      </c>
      <c r="C19" s="50">
        <v>30380746</v>
      </c>
      <c r="D19" s="50">
        <v>41722015</v>
      </c>
      <c r="E19" s="50">
        <v>-204131168</v>
      </c>
      <c r="F19" s="51">
        <v>66462165</v>
      </c>
      <c r="G19" s="52">
        <v>86668747</v>
      </c>
      <c r="H19" s="53">
        <v>117451913</v>
      </c>
      <c r="I19" s="33">
        <f t="shared" si="0"/>
        <v>-132.55855813258268</v>
      </c>
      <c r="J19" s="34">
        <f t="shared" si="1"/>
        <v>-183.17323458477696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0</v>
      </c>
      <c r="E22" s="41">
        <v>644459</v>
      </c>
      <c r="F22" s="41">
        <v>30000000</v>
      </c>
      <c r="G22" s="42">
        <v>0</v>
      </c>
      <c r="H22" s="43">
        <v>0</v>
      </c>
      <c r="I22" s="36">
        <f t="shared" si="0"/>
        <v>4555.0672734805476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4950000</v>
      </c>
      <c r="D23" s="41">
        <v>3626000</v>
      </c>
      <c r="E23" s="41">
        <v>2735778</v>
      </c>
      <c r="F23" s="41">
        <v>11568500</v>
      </c>
      <c r="G23" s="42">
        <v>0</v>
      </c>
      <c r="H23" s="43">
        <v>9</v>
      </c>
      <c r="I23" s="36">
        <f t="shared" si="0"/>
        <v>322.85960337425041</v>
      </c>
      <c r="J23" s="23">
        <f t="shared" si="1"/>
        <v>-98.512738900135304</v>
      </c>
    </row>
    <row r="24" spans="1:10" x14ac:dyDescent="0.2">
      <c r="A24" s="9" t="s">
        <v>17</v>
      </c>
      <c r="B24" s="21" t="s">
        <v>33</v>
      </c>
      <c r="C24" s="41">
        <v>234233650</v>
      </c>
      <c r="D24" s="41">
        <v>209897242</v>
      </c>
      <c r="E24" s="41">
        <v>152022599</v>
      </c>
      <c r="F24" s="41">
        <v>246333300</v>
      </c>
      <c r="G24" s="42">
        <v>298251150</v>
      </c>
      <c r="H24" s="43">
        <v>359989120</v>
      </c>
      <c r="I24" s="36">
        <f t="shared" si="0"/>
        <v>62.037290258404276</v>
      </c>
      <c r="J24" s="23">
        <f t="shared" si="1"/>
        <v>33.288825385331002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269183650</v>
      </c>
      <c r="D26" s="44">
        <v>213523242</v>
      </c>
      <c r="E26" s="44">
        <v>155402836</v>
      </c>
      <c r="F26" s="44">
        <v>287901800</v>
      </c>
      <c r="G26" s="45">
        <v>298251150</v>
      </c>
      <c r="H26" s="46">
        <v>359989129</v>
      </c>
      <c r="I26" s="25">
        <f t="shared" si="0"/>
        <v>85.261612600171603</v>
      </c>
      <c r="J26" s="26">
        <f t="shared" si="1"/>
        <v>32.315325237482575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126500000</v>
      </c>
      <c r="D28" s="41">
        <v>138063598</v>
      </c>
      <c r="E28" s="41">
        <v>119723883</v>
      </c>
      <c r="F28" s="41">
        <v>196183300</v>
      </c>
      <c r="G28" s="42">
        <v>222596400</v>
      </c>
      <c r="H28" s="43">
        <v>160306015</v>
      </c>
      <c r="I28" s="36">
        <f t="shared" si="0"/>
        <v>63.863128294961832</v>
      </c>
      <c r="J28" s="23">
        <f t="shared" si="1"/>
        <v>10.218968288054997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142683650</v>
      </c>
      <c r="D32" s="41">
        <v>75459644</v>
      </c>
      <c r="E32" s="41">
        <v>35678953</v>
      </c>
      <c r="F32" s="41">
        <v>91718500</v>
      </c>
      <c r="G32" s="42">
        <v>75654750</v>
      </c>
      <c r="H32" s="43">
        <v>199683114</v>
      </c>
      <c r="I32" s="36">
        <f t="shared" si="0"/>
        <v>157.06611962520313</v>
      </c>
      <c r="J32" s="23">
        <f t="shared" si="1"/>
        <v>77.545531519112217</v>
      </c>
    </row>
    <row r="33" spans="1:11" ht="13.5" thickBot="1" x14ac:dyDescent="0.25">
      <c r="A33" s="9" t="s">
        <v>17</v>
      </c>
      <c r="B33" s="37" t="s">
        <v>41</v>
      </c>
      <c r="C33" s="57">
        <v>269183650</v>
      </c>
      <c r="D33" s="57">
        <v>213523242</v>
      </c>
      <c r="E33" s="57">
        <v>155402836</v>
      </c>
      <c r="F33" s="57">
        <v>287901800</v>
      </c>
      <c r="G33" s="58">
        <v>298251150</v>
      </c>
      <c r="H33" s="59">
        <v>359989129</v>
      </c>
      <c r="I33" s="38">
        <f t="shared" si="0"/>
        <v>85.261612600171603</v>
      </c>
      <c r="J33" s="39">
        <f t="shared" si="1"/>
        <v>32.315325237482575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39000000</v>
      </c>
      <c r="D8" s="41">
        <v>39000000</v>
      </c>
      <c r="E8" s="41">
        <v>30989108</v>
      </c>
      <c r="F8" s="41">
        <v>41482776</v>
      </c>
      <c r="G8" s="42">
        <v>43390984</v>
      </c>
      <c r="H8" s="43">
        <v>45386970</v>
      </c>
      <c r="I8" s="22">
        <f>IF(($E8       =0),0,((($F8       /$E8       )-1)*100))</f>
        <v>33.862439667511566</v>
      </c>
      <c r="J8" s="23">
        <f>IF(($E8       =0),0,(((($H8       /$E8       )^(1/3))-1)*100))</f>
        <v>13.564006266520989</v>
      </c>
    </row>
    <row r="9" spans="1:11" x14ac:dyDescent="0.2">
      <c r="A9" s="3" t="s">
        <v>17</v>
      </c>
      <c r="B9" s="21" t="s">
        <v>20</v>
      </c>
      <c r="C9" s="41">
        <v>1503156</v>
      </c>
      <c r="D9" s="41">
        <v>1503156</v>
      </c>
      <c r="E9" s="41">
        <v>1351305</v>
      </c>
      <c r="F9" s="41">
        <v>1599996</v>
      </c>
      <c r="G9" s="42">
        <v>1673604</v>
      </c>
      <c r="H9" s="43">
        <v>1750584</v>
      </c>
      <c r="I9" s="22">
        <f>IF(($E9       =0),0,((($F9       /$E9       )-1)*100))</f>
        <v>18.403765249148041</v>
      </c>
      <c r="J9" s="23">
        <f>IF(($E9       =0),0,(((($H9       /$E9       )^(1/3))-1)*100))</f>
        <v>9.0125562744548517</v>
      </c>
    </row>
    <row r="10" spans="1:11" x14ac:dyDescent="0.2">
      <c r="A10" s="3" t="s">
        <v>17</v>
      </c>
      <c r="B10" s="21" t="s">
        <v>21</v>
      </c>
      <c r="C10" s="41">
        <v>341687358</v>
      </c>
      <c r="D10" s="41">
        <v>339226198</v>
      </c>
      <c r="E10" s="41">
        <v>346735562</v>
      </c>
      <c r="F10" s="41">
        <v>367089600</v>
      </c>
      <c r="G10" s="42">
        <v>389293240</v>
      </c>
      <c r="H10" s="43">
        <v>378219540</v>
      </c>
      <c r="I10" s="22">
        <f t="shared" ref="I10:I33" si="0">IF(($E10      =0),0,((($F10      /$E10      )-1)*100))</f>
        <v>5.8701904940457128</v>
      </c>
      <c r="J10" s="23">
        <f t="shared" ref="J10:J33" si="1">IF(($E10      =0),0,(((($H10      /$E10      )^(1/3))-1)*100))</f>
        <v>2.9394535858144222</v>
      </c>
    </row>
    <row r="11" spans="1:11" x14ac:dyDescent="0.2">
      <c r="A11" s="9" t="s">
        <v>17</v>
      </c>
      <c r="B11" s="24" t="s">
        <v>22</v>
      </c>
      <c r="C11" s="44">
        <v>382190514</v>
      </c>
      <c r="D11" s="44">
        <v>379729354</v>
      </c>
      <c r="E11" s="44">
        <v>379075975</v>
      </c>
      <c r="F11" s="44">
        <v>410172372</v>
      </c>
      <c r="G11" s="45">
        <v>434357828</v>
      </c>
      <c r="H11" s="46">
        <v>425357094</v>
      </c>
      <c r="I11" s="25">
        <f t="shared" si="0"/>
        <v>8.2032096600160429</v>
      </c>
      <c r="J11" s="26">
        <f t="shared" si="1"/>
        <v>3.9144172715914971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173214804</v>
      </c>
      <c r="D13" s="41">
        <v>173590794</v>
      </c>
      <c r="E13" s="41">
        <v>153969898</v>
      </c>
      <c r="F13" s="41">
        <v>168941960</v>
      </c>
      <c r="G13" s="42">
        <v>181196417</v>
      </c>
      <c r="H13" s="43">
        <v>181105684</v>
      </c>
      <c r="I13" s="22">
        <f t="shared" si="0"/>
        <v>9.7240189118005471</v>
      </c>
      <c r="J13" s="23">
        <f t="shared" si="1"/>
        <v>5.559847207480284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16363000</v>
      </c>
      <c r="G14" s="42">
        <v>17114000</v>
      </c>
      <c r="H14" s="43">
        <v>17901000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334883281</v>
      </c>
      <c r="D17" s="41">
        <v>333345767</v>
      </c>
      <c r="E17" s="41">
        <v>222139139</v>
      </c>
      <c r="F17" s="41">
        <v>347422824</v>
      </c>
      <c r="G17" s="42">
        <v>365523466</v>
      </c>
      <c r="H17" s="43">
        <v>379531600</v>
      </c>
      <c r="I17" s="29">
        <f t="shared" si="0"/>
        <v>56.398744302326655</v>
      </c>
      <c r="J17" s="30">
        <f t="shared" si="1"/>
        <v>19.547624934909802</v>
      </c>
    </row>
    <row r="18" spans="1:10" x14ac:dyDescent="0.2">
      <c r="A18" s="3" t="s">
        <v>17</v>
      </c>
      <c r="B18" s="24" t="s">
        <v>28</v>
      </c>
      <c r="C18" s="44">
        <v>508098085</v>
      </c>
      <c r="D18" s="44">
        <v>506936561</v>
      </c>
      <c r="E18" s="44">
        <v>376109037</v>
      </c>
      <c r="F18" s="44">
        <v>532727784</v>
      </c>
      <c r="G18" s="45">
        <v>563833883</v>
      </c>
      <c r="H18" s="46">
        <v>578538284</v>
      </c>
      <c r="I18" s="25">
        <f t="shared" si="0"/>
        <v>41.641846271298192</v>
      </c>
      <c r="J18" s="26">
        <f t="shared" si="1"/>
        <v>15.435515000184807</v>
      </c>
    </row>
    <row r="19" spans="1:10" ht="23.25" customHeight="1" x14ac:dyDescent="0.2">
      <c r="A19" s="31" t="s">
        <v>17</v>
      </c>
      <c r="B19" s="32" t="s">
        <v>29</v>
      </c>
      <c r="C19" s="50">
        <v>-125907571</v>
      </c>
      <c r="D19" s="50">
        <v>-127207207</v>
      </c>
      <c r="E19" s="50">
        <v>2966938</v>
      </c>
      <c r="F19" s="51">
        <v>-122555412</v>
      </c>
      <c r="G19" s="52">
        <v>-129476055</v>
      </c>
      <c r="H19" s="53">
        <v>-153181190</v>
      </c>
      <c r="I19" s="33">
        <f t="shared" si="0"/>
        <v>-4230.7035064433439</v>
      </c>
      <c r="J19" s="34">
        <f t="shared" si="1"/>
        <v>-472.36225871120985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77169976</v>
      </c>
      <c r="D23" s="41">
        <v>69310745</v>
      </c>
      <c r="E23" s="41">
        <v>34759789</v>
      </c>
      <c r="F23" s="41">
        <v>68280020</v>
      </c>
      <c r="G23" s="42">
        <v>54688804</v>
      </c>
      <c r="H23" s="43">
        <v>53378176</v>
      </c>
      <c r="I23" s="36">
        <f t="shared" si="0"/>
        <v>96.433931172597156</v>
      </c>
      <c r="J23" s="23">
        <f t="shared" si="1"/>
        <v>15.370701307709167</v>
      </c>
    </row>
    <row r="24" spans="1:10" x14ac:dyDescent="0.2">
      <c r="A24" s="9" t="s">
        <v>17</v>
      </c>
      <c r="B24" s="21" t="s">
        <v>33</v>
      </c>
      <c r="C24" s="41">
        <v>67084656</v>
      </c>
      <c r="D24" s="41">
        <v>68286142</v>
      </c>
      <c r="E24" s="41">
        <v>61947470</v>
      </c>
      <c r="F24" s="41">
        <v>64404304</v>
      </c>
      <c r="G24" s="42">
        <v>72970124</v>
      </c>
      <c r="H24" s="43">
        <v>77495168</v>
      </c>
      <c r="I24" s="36">
        <f t="shared" si="0"/>
        <v>3.9659957057164741</v>
      </c>
      <c r="J24" s="23">
        <f t="shared" si="1"/>
        <v>7.7499349616371616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144254632</v>
      </c>
      <c r="D26" s="44">
        <v>137596887</v>
      </c>
      <c r="E26" s="44">
        <v>96707259</v>
      </c>
      <c r="F26" s="44">
        <v>132684324</v>
      </c>
      <c r="G26" s="45">
        <v>127658928</v>
      </c>
      <c r="H26" s="46">
        <v>130873344</v>
      </c>
      <c r="I26" s="25">
        <f t="shared" si="0"/>
        <v>37.202031545532698</v>
      </c>
      <c r="J26" s="26">
        <f t="shared" si="1"/>
        <v>10.610759678624238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11464004</v>
      </c>
      <c r="D29" s="41">
        <v>11993093</v>
      </c>
      <c r="E29" s="41">
        <v>13345383</v>
      </c>
      <c r="F29" s="41">
        <v>4118004</v>
      </c>
      <c r="G29" s="42">
        <v>8500000</v>
      </c>
      <c r="H29" s="43">
        <v>10000000</v>
      </c>
      <c r="I29" s="36">
        <f t="shared" si="0"/>
        <v>-69.142856372125095</v>
      </c>
      <c r="J29" s="23">
        <f t="shared" si="1"/>
        <v>-9.1713235020298711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57720648</v>
      </c>
      <c r="D31" s="41">
        <v>53526737</v>
      </c>
      <c r="E31" s="41">
        <v>46772404</v>
      </c>
      <c r="F31" s="41">
        <v>51636028</v>
      </c>
      <c r="G31" s="42">
        <v>57343144</v>
      </c>
      <c r="H31" s="43">
        <v>58044508</v>
      </c>
      <c r="I31" s="36">
        <f t="shared" si="0"/>
        <v>10.398490528731429</v>
      </c>
      <c r="J31" s="23">
        <f t="shared" si="1"/>
        <v>7.4625513723589387</v>
      </c>
    </row>
    <row r="32" spans="1:10" x14ac:dyDescent="0.2">
      <c r="A32" s="9" t="s">
        <v>17</v>
      </c>
      <c r="B32" s="21" t="s">
        <v>34</v>
      </c>
      <c r="C32" s="41">
        <v>75069980</v>
      </c>
      <c r="D32" s="41">
        <v>72077057</v>
      </c>
      <c r="E32" s="41">
        <v>37456695</v>
      </c>
      <c r="F32" s="41">
        <v>76930292</v>
      </c>
      <c r="G32" s="42">
        <v>61815784</v>
      </c>
      <c r="H32" s="43">
        <v>62828836</v>
      </c>
      <c r="I32" s="36">
        <f t="shared" si="0"/>
        <v>105.38462349654716</v>
      </c>
      <c r="J32" s="23">
        <f t="shared" si="1"/>
        <v>18.816435594539382</v>
      </c>
    </row>
    <row r="33" spans="1:11" ht="13.5" thickBot="1" x14ac:dyDescent="0.25">
      <c r="A33" s="9" t="s">
        <v>17</v>
      </c>
      <c r="B33" s="37" t="s">
        <v>41</v>
      </c>
      <c r="C33" s="57">
        <v>144254632</v>
      </c>
      <c r="D33" s="57">
        <v>137596887</v>
      </c>
      <c r="E33" s="57">
        <v>97574482</v>
      </c>
      <c r="F33" s="57">
        <v>132684324</v>
      </c>
      <c r="G33" s="58">
        <v>127658928</v>
      </c>
      <c r="H33" s="59">
        <v>130873344</v>
      </c>
      <c r="I33" s="38">
        <f t="shared" si="0"/>
        <v>35.982606599951005</v>
      </c>
      <c r="J33" s="39">
        <f t="shared" si="1"/>
        <v>10.282088392034128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15632481</v>
      </c>
      <c r="D8" s="41">
        <v>15632481</v>
      </c>
      <c r="E8" s="41">
        <v>11118188</v>
      </c>
      <c r="F8" s="41">
        <v>11964828</v>
      </c>
      <c r="G8" s="42">
        <v>12551107</v>
      </c>
      <c r="H8" s="43">
        <v>13141008</v>
      </c>
      <c r="I8" s="22">
        <f>IF(($E8       =0),0,((($F8       /$E8       )-1)*100))</f>
        <v>7.6149099115791152</v>
      </c>
      <c r="J8" s="23">
        <f>IF(($E8       =0),0,(((($H8       /$E8       )^(1/3))-1)*100))</f>
        <v>5.729997542466414</v>
      </c>
    </row>
    <row r="9" spans="1:11" x14ac:dyDescent="0.2">
      <c r="A9" s="3" t="s">
        <v>17</v>
      </c>
      <c r="B9" s="21" t="s">
        <v>20</v>
      </c>
      <c r="C9" s="41">
        <v>2000000</v>
      </c>
      <c r="D9" s="41">
        <v>2000000</v>
      </c>
      <c r="E9" s="41">
        <v>1084857</v>
      </c>
      <c r="F9" s="41">
        <v>1500000</v>
      </c>
      <c r="G9" s="42">
        <v>1573500</v>
      </c>
      <c r="H9" s="43">
        <v>1647455</v>
      </c>
      <c r="I9" s="22">
        <f>IF(($E9       =0),0,((($F9       /$E9       )-1)*100))</f>
        <v>38.267071143938793</v>
      </c>
      <c r="J9" s="23">
        <f>IF(($E9       =0),0,(((($H9       /$E9       )^(1/3))-1)*100))</f>
        <v>14.942424898027461</v>
      </c>
    </row>
    <row r="10" spans="1:11" x14ac:dyDescent="0.2">
      <c r="A10" s="3" t="s">
        <v>17</v>
      </c>
      <c r="B10" s="21" t="s">
        <v>21</v>
      </c>
      <c r="C10" s="41">
        <v>219523501</v>
      </c>
      <c r="D10" s="41">
        <v>201919513</v>
      </c>
      <c r="E10" s="41">
        <v>201930360</v>
      </c>
      <c r="F10" s="41">
        <v>259525971</v>
      </c>
      <c r="G10" s="42">
        <v>257919468</v>
      </c>
      <c r="H10" s="43">
        <v>252957133</v>
      </c>
      <c r="I10" s="22">
        <f t="shared" ref="I10:I33" si="0">IF(($E10      =0),0,((($F10      /$E10      )-1)*100))</f>
        <v>28.522511919455805</v>
      </c>
      <c r="J10" s="23">
        <f t="shared" ref="J10:J33" si="1">IF(($E10      =0),0,(((($H10      /$E10      )^(1/3))-1)*100))</f>
        <v>7.7990922072171287</v>
      </c>
    </row>
    <row r="11" spans="1:11" x14ac:dyDescent="0.2">
      <c r="A11" s="9" t="s">
        <v>17</v>
      </c>
      <c r="B11" s="24" t="s">
        <v>22</v>
      </c>
      <c r="C11" s="44">
        <v>237155982</v>
      </c>
      <c r="D11" s="44">
        <v>219551994</v>
      </c>
      <c r="E11" s="44">
        <v>214133405</v>
      </c>
      <c r="F11" s="44">
        <v>272990799</v>
      </c>
      <c r="G11" s="45">
        <v>272044075</v>
      </c>
      <c r="H11" s="46">
        <v>267745596</v>
      </c>
      <c r="I11" s="25">
        <f t="shared" si="0"/>
        <v>27.48632050193196</v>
      </c>
      <c r="J11" s="26">
        <f t="shared" si="1"/>
        <v>7.7323097420435305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86124423</v>
      </c>
      <c r="D13" s="41">
        <v>94497336</v>
      </c>
      <c r="E13" s="41">
        <v>94507376</v>
      </c>
      <c r="F13" s="41">
        <v>95989888</v>
      </c>
      <c r="G13" s="42">
        <v>100698134</v>
      </c>
      <c r="H13" s="43">
        <v>105438695</v>
      </c>
      <c r="I13" s="22">
        <f t="shared" si="0"/>
        <v>1.5686733276776277</v>
      </c>
      <c r="J13" s="23">
        <f t="shared" si="1"/>
        <v>3.7157643539016405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1456478</v>
      </c>
      <c r="G14" s="42">
        <v>1527845</v>
      </c>
      <c r="H14" s="43">
        <v>1599655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177874788</v>
      </c>
      <c r="D17" s="41">
        <v>190483477</v>
      </c>
      <c r="E17" s="41">
        <v>101903050</v>
      </c>
      <c r="F17" s="41">
        <v>202959864</v>
      </c>
      <c r="G17" s="42">
        <v>213167488</v>
      </c>
      <c r="H17" s="43">
        <v>223186360</v>
      </c>
      <c r="I17" s="29">
        <f t="shared" si="0"/>
        <v>99.16956754483796</v>
      </c>
      <c r="J17" s="30">
        <f t="shared" si="1"/>
        <v>29.865409351572602</v>
      </c>
    </row>
    <row r="18" spans="1:10" x14ac:dyDescent="0.2">
      <c r="A18" s="3" t="s">
        <v>17</v>
      </c>
      <c r="B18" s="24" t="s">
        <v>28</v>
      </c>
      <c r="C18" s="44">
        <v>263999211</v>
      </c>
      <c r="D18" s="44">
        <v>284980813</v>
      </c>
      <c r="E18" s="44">
        <v>196410426</v>
      </c>
      <c r="F18" s="44">
        <v>300406230</v>
      </c>
      <c r="G18" s="45">
        <v>315393467</v>
      </c>
      <c r="H18" s="46">
        <v>330224710</v>
      </c>
      <c r="I18" s="25">
        <f t="shared" si="0"/>
        <v>52.948209582316167</v>
      </c>
      <c r="J18" s="26">
        <f t="shared" si="1"/>
        <v>18.909077526955119</v>
      </c>
    </row>
    <row r="19" spans="1:10" ht="23.25" customHeight="1" x14ac:dyDescent="0.2">
      <c r="A19" s="31" t="s">
        <v>17</v>
      </c>
      <c r="B19" s="32" t="s">
        <v>29</v>
      </c>
      <c r="C19" s="50">
        <v>-26843229</v>
      </c>
      <c r="D19" s="50">
        <v>-65428819</v>
      </c>
      <c r="E19" s="50">
        <v>17722979</v>
      </c>
      <c r="F19" s="51">
        <v>-27415431</v>
      </c>
      <c r="G19" s="52">
        <v>-43349392</v>
      </c>
      <c r="H19" s="53">
        <v>-62479114</v>
      </c>
      <c r="I19" s="33">
        <f t="shared" si="0"/>
        <v>-254.68861640021129</v>
      </c>
      <c r="J19" s="34">
        <f t="shared" si="1"/>
        <v>-252.19464774790507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43406639</v>
      </c>
      <c r="D23" s="41">
        <v>44271062</v>
      </c>
      <c r="E23" s="41">
        <v>18807011</v>
      </c>
      <c r="F23" s="41">
        <v>35747643</v>
      </c>
      <c r="G23" s="42">
        <v>37499277</v>
      </c>
      <c r="H23" s="43">
        <v>39261748</v>
      </c>
      <c r="I23" s="36">
        <f t="shared" si="0"/>
        <v>90.076152983586823</v>
      </c>
      <c r="J23" s="23">
        <f t="shared" si="1"/>
        <v>27.805619823158544</v>
      </c>
    </row>
    <row r="24" spans="1:10" x14ac:dyDescent="0.2">
      <c r="A24" s="9" t="s">
        <v>17</v>
      </c>
      <c r="B24" s="21" t="s">
        <v>33</v>
      </c>
      <c r="C24" s="41">
        <v>57978900</v>
      </c>
      <c r="D24" s="41">
        <v>66278941</v>
      </c>
      <c r="E24" s="41">
        <v>60108376</v>
      </c>
      <c r="F24" s="41">
        <v>88803573</v>
      </c>
      <c r="G24" s="42">
        <v>77419949</v>
      </c>
      <c r="H24" s="43">
        <v>81058688</v>
      </c>
      <c r="I24" s="36">
        <f t="shared" si="0"/>
        <v>47.739098790491362</v>
      </c>
      <c r="J24" s="23">
        <f t="shared" si="1"/>
        <v>10.481151452052639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101385539</v>
      </c>
      <c r="D26" s="44">
        <v>110550003</v>
      </c>
      <c r="E26" s="44">
        <v>78915387</v>
      </c>
      <c r="F26" s="44">
        <v>124551216</v>
      </c>
      <c r="G26" s="45">
        <v>114919226</v>
      </c>
      <c r="H26" s="46">
        <v>120320436</v>
      </c>
      <c r="I26" s="25">
        <f t="shared" si="0"/>
        <v>57.828809735166089</v>
      </c>
      <c r="J26" s="26">
        <f t="shared" si="1"/>
        <v>15.095736268397598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17680000</v>
      </c>
      <c r="D29" s="41">
        <v>18780001</v>
      </c>
      <c r="E29" s="41">
        <v>8872769</v>
      </c>
      <c r="F29" s="41">
        <v>26768000</v>
      </c>
      <c r="G29" s="42">
        <v>28079632</v>
      </c>
      <c r="H29" s="43">
        <v>29399376</v>
      </c>
      <c r="I29" s="36">
        <f t="shared" si="0"/>
        <v>201.6871057952709</v>
      </c>
      <c r="J29" s="23">
        <f t="shared" si="1"/>
        <v>49.082378355929613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72418900</v>
      </c>
      <c r="D31" s="41">
        <v>69582552</v>
      </c>
      <c r="E31" s="41">
        <v>58518871</v>
      </c>
      <c r="F31" s="41">
        <v>72080050</v>
      </c>
      <c r="G31" s="42">
        <v>59876973</v>
      </c>
      <c r="H31" s="43">
        <v>62691191</v>
      </c>
      <c r="I31" s="36">
        <f t="shared" si="0"/>
        <v>23.174027058724356</v>
      </c>
      <c r="J31" s="23">
        <f t="shared" si="1"/>
        <v>2.3222765118650734</v>
      </c>
    </row>
    <row r="32" spans="1:10" x14ac:dyDescent="0.2">
      <c r="A32" s="9" t="s">
        <v>17</v>
      </c>
      <c r="B32" s="21" t="s">
        <v>34</v>
      </c>
      <c r="C32" s="41">
        <v>11286639</v>
      </c>
      <c r="D32" s="41">
        <v>22187450</v>
      </c>
      <c r="E32" s="41">
        <v>11523747</v>
      </c>
      <c r="F32" s="41">
        <v>25703166</v>
      </c>
      <c r="G32" s="42">
        <v>26962621</v>
      </c>
      <c r="H32" s="43">
        <v>28229869</v>
      </c>
      <c r="I32" s="36">
        <f t="shared" si="0"/>
        <v>123.04521263786859</v>
      </c>
      <c r="J32" s="23">
        <f t="shared" si="1"/>
        <v>34.804704670942144</v>
      </c>
    </row>
    <row r="33" spans="1:11" ht="13.5" thickBot="1" x14ac:dyDescent="0.25">
      <c r="A33" s="9" t="s">
        <v>17</v>
      </c>
      <c r="B33" s="37" t="s">
        <v>41</v>
      </c>
      <c r="C33" s="57">
        <v>101385539</v>
      </c>
      <c r="D33" s="57">
        <v>110550003</v>
      </c>
      <c r="E33" s="57">
        <v>78915387</v>
      </c>
      <c r="F33" s="57">
        <v>124551216</v>
      </c>
      <c r="G33" s="58">
        <v>114919226</v>
      </c>
      <c r="H33" s="59">
        <v>120320436</v>
      </c>
      <c r="I33" s="38">
        <f t="shared" si="0"/>
        <v>57.828809735166089</v>
      </c>
      <c r="J33" s="39">
        <f t="shared" si="1"/>
        <v>15.095736268397598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17785627</v>
      </c>
      <c r="D8" s="41">
        <v>20065371</v>
      </c>
      <c r="E8" s="41">
        <v>19128602</v>
      </c>
      <c r="F8" s="41">
        <v>20051699</v>
      </c>
      <c r="G8" s="42">
        <v>21034232</v>
      </c>
      <c r="H8" s="43">
        <v>22022842</v>
      </c>
      <c r="I8" s="22">
        <f>IF(($E8       =0),0,((($F8       /$E8       )-1)*100))</f>
        <v>4.8257421007557255</v>
      </c>
      <c r="J8" s="23">
        <f>IF(($E8       =0),0,(((($H8       /$E8       )^(1/3))-1)*100))</f>
        <v>4.8085495103180609</v>
      </c>
    </row>
    <row r="9" spans="1:11" x14ac:dyDescent="0.2">
      <c r="A9" s="3" t="s">
        <v>17</v>
      </c>
      <c r="B9" s="21" t="s">
        <v>20</v>
      </c>
      <c r="C9" s="41">
        <v>293621</v>
      </c>
      <c r="D9" s="41">
        <v>293621</v>
      </c>
      <c r="E9" s="41">
        <v>533661</v>
      </c>
      <c r="F9" s="41">
        <v>412851</v>
      </c>
      <c r="G9" s="42">
        <v>433146</v>
      </c>
      <c r="H9" s="43">
        <v>453504</v>
      </c>
      <c r="I9" s="22">
        <f>IF(($E9       =0),0,((($F9       /$E9       )-1)*100))</f>
        <v>-22.637966799147769</v>
      </c>
      <c r="J9" s="23">
        <f>IF(($E9       =0),0,(((($H9       /$E9       )^(1/3))-1)*100))</f>
        <v>-5.2806842405553329</v>
      </c>
    </row>
    <row r="10" spans="1:11" x14ac:dyDescent="0.2">
      <c r="A10" s="3" t="s">
        <v>17</v>
      </c>
      <c r="B10" s="21" t="s">
        <v>21</v>
      </c>
      <c r="C10" s="41">
        <v>349547151</v>
      </c>
      <c r="D10" s="41">
        <v>369545208</v>
      </c>
      <c r="E10" s="41">
        <v>429394910</v>
      </c>
      <c r="F10" s="41">
        <v>366451733</v>
      </c>
      <c r="G10" s="42">
        <v>385546110</v>
      </c>
      <c r="H10" s="43">
        <v>373678682</v>
      </c>
      <c r="I10" s="22">
        <f t="shared" ref="I10:I33" si="0">IF(($E10      =0),0,((($F10      /$E10      )-1)*100))</f>
        <v>-14.658575482415481</v>
      </c>
      <c r="J10" s="23">
        <f t="shared" ref="J10:J33" si="1">IF(($E10      =0),0,(((($H10      /$E10      )^(1/3))-1)*100))</f>
        <v>-4.527020353417277</v>
      </c>
    </row>
    <row r="11" spans="1:11" x14ac:dyDescent="0.2">
      <c r="A11" s="9" t="s">
        <v>17</v>
      </c>
      <c r="B11" s="24" t="s">
        <v>22</v>
      </c>
      <c r="C11" s="44">
        <v>367626399</v>
      </c>
      <c r="D11" s="44">
        <v>389904200</v>
      </c>
      <c r="E11" s="44">
        <v>449057173</v>
      </c>
      <c r="F11" s="44">
        <v>386916283</v>
      </c>
      <c r="G11" s="45">
        <v>407013488</v>
      </c>
      <c r="H11" s="46">
        <v>396155028</v>
      </c>
      <c r="I11" s="25">
        <f t="shared" si="0"/>
        <v>-13.838079811721437</v>
      </c>
      <c r="J11" s="26">
        <f t="shared" si="1"/>
        <v>-4.0920713610630433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188499265</v>
      </c>
      <c r="D13" s="41">
        <v>191697576</v>
      </c>
      <c r="E13" s="41">
        <v>156297994</v>
      </c>
      <c r="F13" s="41">
        <v>197706717</v>
      </c>
      <c r="G13" s="42">
        <v>207372451</v>
      </c>
      <c r="H13" s="43">
        <v>217111502</v>
      </c>
      <c r="I13" s="22">
        <f t="shared" si="0"/>
        <v>26.49344495105932</v>
      </c>
      <c r="J13" s="23">
        <f t="shared" si="1"/>
        <v>11.577461335963868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7132473</v>
      </c>
      <c r="G14" s="42">
        <v>7481978</v>
      </c>
      <c r="H14" s="43">
        <v>7833632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271165942</v>
      </c>
      <c r="D17" s="41">
        <v>295201210</v>
      </c>
      <c r="E17" s="41">
        <v>161881342</v>
      </c>
      <c r="F17" s="41">
        <v>299179484</v>
      </c>
      <c r="G17" s="42">
        <v>311926741</v>
      </c>
      <c r="H17" s="43">
        <v>326493726</v>
      </c>
      <c r="I17" s="29">
        <f t="shared" si="0"/>
        <v>84.814062141886623</v>
      </c>
      <c r="J17" s="30">
        <f t="shared" si="1"/>
        <v>26.345374790304945</v>
      </c>
    </row>
    <row r="18" spans="1:10" x14ac:dyDescent="0.2">
      <c r="A18" s="3" t="s">
        <v>17</v>
      </c>
      <c r="B18" s="24" t="s">
        <v>28</v>
      </c>
      <c r="C18" s="44">
        <v>459665207</v>
      </c>
      <c r="D18" s="44">
        <v>486898786</v>
      </c>
      <c r="E18" s="44">
        <v>318179336</v>
      </c>
      <c r="F18" s="44">
        <v>504018674</v>
      </c>
      <c r="G18" s="45">
        <v>526781170</v>
      </c>
      <c r="H18" s="46">
        <v>551438860</v>
      </c>
      <c r="I18" s="25">
        <f t="shared" si="0"/>
        <v>58.407104727882128</v>
      </c>
      <c r="J18" s="26">
        <f t="shared" si="1"/>
        <v>20.118103174976753</v>
      </c>
    </row>
    <row r="19" spans="1:10" ht="23.25" customHeight="1" x14ac:dyDescent="0.2">
      <c r="A19" s="31" t="s">
        <v>17</v>
      </c>
      <c r="B19" s="32" t="s">
        <v>29</v>
      </c>
      <c r="C19" s="50">
        <v>-92038808</v>
      </c>
      <c r="D19" s="50">
        <v>-96994586</v>
      </c>
      <c r="E19" s="50">
        <v>130877837</v>
      </c>
      <c r="F19" s="51">
        <v>-117102391</v>
      </c>
      <c r="G19" s="52">
        <v>-119767682</v>
      </c>
      <c r="H19" s="53">
        <v>-155283832</v>
      </c>
      <c r="I19" s="33">
        <f t="shared" si="0"/>
        <v>-189.47457696752736</v>
      </c>
      <c r="J19" s="34">
        <f t="shared" si="1"/>
        <v>-205.86523769786567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46210000</v>
      </c>
      <c r="D23" s="41">
        <v>72556540</v>
      </c>
      <c r="E23" s="41">
        <v>33414280</v>
      </c>
      <c r="F23" s="41">
        <v>70186178</v>
      </c>
      <c r="G23" s="42">
        <v>73625301</v>
      </c>
      <c r="H23" s="43">
        <v>77085694</v>
      </c>
      <c r="I23" s="36">
        <f t="shared" si="0"/>
        <v>110.04845233834155</v>
      </c>
      <c r="J23" s="23">
        <f t="shared" si="1"/>
        <v>32.1337903040396</v>
      </c>
    </row>
    <row r="24" spans="1:10" x14ac:dyDescent="0.2">
      <c r="A24" s="9" t="s">
        <v>17</v>
      </c>
      <c r="B24" s="21" t="s">
        <v>33</v>
      </c>
      <c r="C24" s="41">
        <v>65968000</v>
      </c>
      <c r="D24" s="41">
        <v>72730642</v>
      </c>
      <c r="E24" s="41">
        <v>59579521</v>
      </c>
      <c r="F24" s="41">
        <v>173772707</v>
      </c>
      <c r="G24" s="42">
        <v>143022033</v>
      </c>
      <c r="H24" s="43">
        <v>95243800</v>
      </c>
      <c r="I24" s="36">
        <f t="shared" si="0"/>
        <v>191.66516293408938</v>
      </c>
      <c r="J24" s="23">
        <f t="shared" si="1"/>
        <v>16.926576920072421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112178000</v>
      </c>
      <c r="D26" s="44">
        <v>145287182</v>
      </c>
      <c r="E26" s="44">
        <v>92993801</v>
      </c>
      <c r="F26" s="44">
        <v>243958885</v>
      </c>
      <c r="G26" s="45">
        <v>216647334</v>
      </c>
      <c r="H26" s="46">
        <v>172329494</v>
      </c>
      <c r="I26" s="25">
        <f t="shared" si="0"/>
        <v>162.33886815745922</v>
      </c>
      <c r="J26" s="26">
        <f t="shared" si="1"/>
        <v>22.829270119931234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28813000</v>
      </c>
      <c r="G29" s="42">
        <v>18769500</v>
      </c>
      <c r="H29" s="43">
        <v>21040667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79568557</v>
      </c>
      <c r="G30" s="42">
        <v>53020583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81468000</v>
      </c>
      <c r="D31" s="41">
        <v>86374001</v>
      </c>
      <c r="E31" s="41">
        <v>73762393</v>
      </c>
      <c r="F31" s="41">
        <v>84391150</v>
      </c>
      <c r="G31" s="42">
        <v>83260950</v>
      </c>
      <c r="H31" s="43">
        <v>87032498</v>
      </c>
      <c r="I31" s="36">
        <f t="shared" si="0"/>
        <v>14.409452524133815</v>
      </c>
      <c r="J31" s="23">
        <f t="shared" si="1"/>
        <v>5.6692967318755727</v>
      </c>
    </row>
    <row r="32" spans="1:10" x14ac:dyDescent="0.2">
      <c r="A32" s="9" t="s">
        <v>17</v>
      </c>
      <c r="B32" s="21" t="s">
        <v>34</v>
      </c>
      <c r="C32" s="41">
        <v>31228350</v>
      </c>
      <c r="D32" s="41">
        <v>59521699</v>
      </c>
      <c r="E32" s="41">
        <v>20358275</v>
      </c>
      <c r="F32" s="41">
        <v>51186178</v>
      </c>
      <c r="G32" s="42">
        <v>61596301</v>
      </c>
      <c r="H32" s="43">
        <v>64256329</v>
      </c>
      <c r="I32" s="36">
        <f t="shared" si="0"/>
        <v>151.42689152199779</v>
      </c>
      <c r="J32" s="23">
        <f t="shared" si="1"/>
        <v>46.6870060917459</v>
      </c>
    </row>
    <row r="33" spans="1:11" ht="13.5" thickBot="1" x14ac:dyDescent="0.25">
      <c r="A33" s="9" t="s">
        <v>17</v>
      </c>
      <c r="B33" s="37" t="s">
        <v>41</v>
      </c>
      <c r="C33" s="57">
        <v>112696350</v>
      </c>
      <c r="D33" s="57">
        <v>145895700</v>
      </c>
      <c r="E33" s="57">
        <v>94120668</v>
      </c>
      <c r="F33" s="57">
        <v>243958885</v>
      </c>
      <c r="G33" s="58">
        <v>216647334</v>
      </c>
      <c r="H33" s="59">
        <v>172329494</v>
      </c>
      <c r="I33" s="38">
        <f t="shared" si="0"/>
        <v>159.19799570483289</v>
      </c>
      <c r="J33" s="39">
        <f t="shared" si="1"/>
        <v>22.337106384379311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34437464</v>
      </c>
      <c r="D8" s="41">
        <v>33855655</v>
      </c>
      <c r="E8" s="41">
        <v>33875731</v>
      </c>
      <c r="F8" s="41">
        <v>36791454</v>
      </c>
      <c r="G8" s="42">
        <v>38594235</v>
      </c>
      <c r="H8" s="43">
        <v>40408165</v>
      </c>
      <c r="I8" s="22">
        <f>IF(($E8       =0),0,((($F8       /$E8       )-1)*100))</f>
        <v>8.6071146331868178</v>
      </c>
      <c r="J8" s="23">
        <f>IF(($E8       =0),0,(((($H8       /$E8       )^(1/3))-1)*100))</f>
        <v>6.0539424868600644</v>
      </c>
    </row>
    <row r="9" spans="1:11" x14ac:dyDescent="0.2">
      <c r="A9" s="3" t="s">
        <v>17</v>
      </c>
      <c r="B9" s="21" t="s">
        <v>20</v>
      </c>
      <c r="C9" s="41">
        <v>1897110</v>
      </c>
      <c r="D9" s="41">
        <v>1220396</v>
      </c>
      <c r="E9" s="41">
        <v>2440711</v>
      </c>
      <c r="F9" s="41">
        <v>1980583</v>
      </c>
      <c r="G9" s="42">
        <v>2077631</v>
      </c>
      <c r="H9" s="43">
        <v>2179435</v>
      </c>
      <c r="I9" s="22">
        <f>IF(($E9       =0),0,((($F9       /$E9       )-1)*100))</f>
        <v>-18.852211507220641</v>
      </c>
      <c r="J9" s="23">
        <f>IF(($E9       =0),0,(((($H9       /$E9       )^(1/3))-1)*100))</f>
        <v>-3.7037915725819603</v>
      </c>
    </row>
    <row r="10" spans="1:11" x14ac:dyDescent="0.2">
      <c r="A10" s="3" t="s">
        <v>17</v>
      </c>
      <c r="B10" s="21" t="s">
        <v>21</v>
      </c>
      <c r="C10" s="41">
        <v>233199470</v>
      </c>
      <c r="D10" s="41">
        <v>237263094</v>
      </c>
      <c r="E10" s="41">
        <v>219477527</v>
      </c>
      <c r="F10" s="41">
        <v>246299728</v>
      </c>
      <c r="G10" s="42">
        <v>257872208</v>
      </c>
      <c r="H10" s="43">
        <v>246751042</v>
      </c>
      <c r="I10" s="22">
        <f t="shared" ref="I10:I33" si="0">IF(($E10      =0),0,((($F10      /$E10      )-1)*100))</f>
        <v>12.220932760919979</v>
      </c>
      <c r="J10" s="23">
        <f t="shared" ref="J10:J33" si="1">IF(($E10      =0),0,(((($H10      /$E10      )^(1/3))-1)*100))</f>
        <v>3.9815560970934971</v>
      </c>
    </row>
    <row r="11" spans="1:11" x14ac:dyDescent="0.2">
      <c r="A11" s="9" t="s">
        <v>17</v>
      </c>
      <c r="B11" s="24" t="s">
        <v>22</v>
      </c>
      <c r="C11" s="44">
        <v>269534044</v>
      </c>
      <c r="D11" s="44">
        <v>272339145</v>
      </c>
      <c r="E11" s="44">
        <v>255793969</v>
      </c>
      <c r="F11" s="44">
        <v>285071765</v>
      </c>
      <c r="G11" s="45">
        <v>298544074</v>
      </c>
      <c r="H11" s="46">
        <v>289338642</v>
      </c>
      <c r="I11" s="25">
        <f t="shared" si="0"/>
        <v>11.445850781571787</v>
      </c>
      <c r="J11" s="26">
        <f t="shared" si="1"/>
        <v>4.1930407805063519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107736036</v>
      </c>
      <c r="D13" s="41">
        <v>110340904</v>
      </c>
      <c r="E13" s="41">
        <v>104362910</v>
      </c>
      <c r="F13" s="41">
        <v>97827413</v>
      </c>
      <c r="G13" s="42">
        <v>102620964</v>
      </c>
      <c r="H13" s="43">
        <v>102425305</v>
      </c>
      <c r="I13" s="22">
        <f t="shared" si="0"/>
        <v>-6.2622793864218647</v>
      </c>
      <c r="J13" s="23">
        <f t="shared" si="1"/>
        <v>-0.62273766489913118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15121095</v>
      </c>
      <c r="G14" s="42">
        <v>15862028</v>
      </c>
      <c r="H14" s="43">
        <v>16609164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230352311</v>
      </c>
      <c r="D17" s="41">
        <v>282321401</v>
      </c>
      <c r="E17" s="41">
        <v>241214568</v>
      </c>
      <c r="F17" s="41">
        <v>250769696</v>
      </c>
      <c r="G17" s="42">
        <v>263057415</v>
      </c>
      <c r="H17" s="43">
        <v>265475682</v>
      </c>
      <c r="I17" s="29">
        <f t="shared" si="0"/>
        <v>3.9612566020473583</v>
      </c>
      <c r="J17" s="30">
        <f t="shared" si="1"/>
        <v>3.2461194102672675</v>
      </c>
    </row>
    <row r="18" spans="1:10" x14ac:dyDescent="0.2">
      <c r="A18" s="3" t="s">
        <v>17</v>
      </c>
      <c r="B18" s="24" t="s">
        <v>28</v>
      </c>
      <c r="C18" s="44">
        <v>338088347</v>
      </c>
      <c r="D18" s="44">
        <v>392662305</v>
      </c>
      <c r="E18" s="44">
        <v>345577478</v>
      </c>
      <c r="F18" s="44">
        <v>363718204</v>
      </c>
      <c r="G18" s="45">
        <v>381540407</v>
      </c>
      <c r="H18" s="46">
        <v>384510151</v>
      </c>
      <c r="I18" s="25">
        <f t="shared" si="0"/>
        <v>5.249394753670833</v>
      </c>
      <c r="J18" s="26">
        <f t="shared" si="1"/>
        <v>3.6225144022532296</v>
      </c>
    </row>
    <row r="19" spans="1:10" ht="23.25" customHeight="1" x14ac:dyDescent="0.2">
      <c r="A19" s="31" t="s">
        <v>17</v>
      </c>
      <c r="B19" s="32" t="s">
        <v>29</v>
      </c>
      <c r="C19" s="50">
        <v>-68554303</v>
      </c>
      <c r="D19" s="50">
        <v>-120323160</v>
      </c>
      <c r="E19" s="50">
        <v>-89783509</v>
      </c>
      <c r="F19" s="51">
        <v>-78646439</v>
      </c>
      <c r="G19" s="52">
        <v>-82996333</v>
      </c>
      <c r="H19" s="53">
        <v>-95171509</v>
      </c>
      <c r="I19" s="33">
        <f t="shared" si="0"/>
        <v>-12.404360359762723</v>
      </c>
      <c r="J19" s="34">
        <f t="shared" si="1"/>
        <v>1.9616355948536057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23820064</v>
      </c>
      <c r="D23" s="41">
        <v>39423119</v>
      </c>
      <c r="E23" s="41">
        <v>33898346</v>
      </c>
      <c r="F23" s="41">
        <v>36591505</v>
      </c>
      <c r="G23" s="42">
        <v>37029767</v>
      </c>
      <c r="H23" s="43">
        <v>36959167</v>
      </c>
      <c r="I23" s="36">
        <f t="shared" si="0"/>
        <v>7.9448094606149766</v>
      </c>
      <c r="J23" s="23">
        <f t="shared" si="1"/>
        <v>2.9235021434238728</v>
      </c>
    </row>
    <row r="24" spans="1:10" x14ac:dyDescent="0.2">
      <c r="A24" s="9" t="s">
        <v>17</v>
      </c>
      <c r="B24" s="21" t="s">
        <v>33</v>
      </c>
      <c r="C24" s="41">
        <v>72751127</v>
      </c>
      <c r="D24" s="41">
        <v>72727329</v>
      </c>
      <c r="E24" s="41">
        <v>115527072</v>
      </c>
      <c r="F24" s="41">
        <v>65122431</v>
      </c>
      <c r="G24" s="42">
        <v>67334671</v>
      </c>
      <c r="H24" s="43">
        <v>66074809</v>
      </c>
      <c r="I24" s="36">
        <f t="shared" si="0"/>
        <v>-43.630155363065029</v>
      </c>
      <c r="J24" s="23">
        <f t="shared" si="1"/>
        <v>-16.992490586713483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96571191</v>
      </c>
      <c r="D26" s="44">
        <v>112150448</v>
      </c>
      <c r="E26" s="44">
        <v>149425418</v>
      </c>
      <c r="F26" s="44">
        <v>101713936</v>
      </c>
      <c r="G26" s="45">
        <v>104364438</v>
      </c>
      <c r="H26" s="46">
        <v>103033976</v>
      </c>
      <c r="I26" s="25">
        <f t="shared" si="0"/>
        <v>-31.929963883386957</v>
      </c>
      <c r="J26" s="26">
        <f t="shared" si="1"/>
        <v>-11.654318222037762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20968000</v>
      </c>
      <c r="D29" s="41">
        <v>20968000</v>
      </c>
      <c r="E29" s="41">
        <v>39555652</v>
      </c>
      <c r="F29" s="41">
        <v>13361000</v>
      </c>
      <c r="G29" s="42">
        <v>19050000</v>
      </c>
      <c r="H29" s="43">
        <v>17500000</v>
      </c>
      <c r="I29" s="36">
        <f t="shared" si="0"/>
        <v>-66.222273368164934</v>
      </c>
      <c r="J29" s="23">
        <f t="shared" si="1"/>
        <v>-23.802071110691458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36835943</v>
      </c>
      <c r="D31" s="41">
        <v>36835943</v>
      </c>
      <c r="E31" s="41">
        <v>70644451</v>
      </c>
      <c r="F31" s="41">
        <v>48970236</v>
      </c>
      <c r="G31" s="42">
        <v>47554990</v>
      </c>
      <c r="H31" s="43">
        <v>47846519</v>
      </c>
      <c r="I31" s="36">
        <f t="shared" si="0"/>
        <v>-30.680704136266833</v>
      </c>
      <c r="J31" s="23">
        <f t="shared" si="1"/>
        <v>-12.180539631518805</v>
      </c>
    </row>
    <row r="32" spans="1:10" x14ac:dyDescent="0.2">
      <c r="A32" s="9" t="s">
        <v>17</v>
      </c>
      <c r="B32" s="21" t="s">
        <v>34</v>
      </c>
      <c r="C32" s="41">
        <v>39067248</v>
      </c>
      <c r="D32" s="41">
        <v>54346505</v>
      </c>
      <c r="E32" s="41">
        <v>43544909</v>
      </c>
      <c r="F32" s="41">
        <v>39382700</v>
      </c>
      <c r="G32" s="42">
        <v>37759448</v>
      </c>
      <c r="H32" s="43">
        <v>37687457</v>
      </c>
      <c r="I32" s="36">
        <f t="shared" si="0"/>
        <v>-9.558428518015738</v>
      </c>
      <c r="J32" s="23">
        <f t="shared" si="1"/>
        <v>-4.7014084232621993</v>
      </c>
    </row>
    <row r="33" spans="1:11" ht="13.5" thickBot="1" x14ac:dyDescent="0.25">
      <c r="A33" s="9" t="s">
        <v>17</v>
      </c>
      <c r="B33" s="37" t="s">
        <v>41</v>
      </c>
      <c r="C33" s="57">
        <v>96871191</v>
      </c>
      <c r="D33" s="57">
        <v>112150448</v>
      </c>
      <c r="E33" s="57">
        <v>153745012</v>
      </c>
      <c r="F33" s="57">
        <v>101713936</v>
      </c>
      <c r="G33" s="58">
        <v>104364438</v>
      </c>
      <c r="H33" s="59">
        <v>103033976</v>
      </c>
      <c r="I33" s="38">
        <f t="shared" si="0"/>
        <v>-33.84244816996079</v>
      </c>
      <c r="J33" s="39">
        <f t="shared" si="1"/>
        <v>-12.489571948127887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298662218</v>
      </c>
      <c r="D8" s="41">
        <v>298662218</v>
      </c>
      <c r="E8" s="41">
        <v>267054782</v>
      </c>
      <c r="F8" s="41">
        <v>331581951</v>
      </c>
      <c r="G8" s="42">
        <v>347829467</v>
      </c>
      <c r="H8" s="43">
        <v>364177451</v>
      </c>
      <c r="I8" s="22">
        <f>IF(($E8       =0),0,((($F8       /$E8       )-1)*100))</f>
        <v>24.162521455991005</v>
      </c>
      <c r="J8" s="23">
        <f>IF(($E8       =0),0,(((($H8       /$E8       )^(1/3))-1)*100))</f>
        <v>10.893025093757425</v>
      </c>
    </row>
    <row r="9" spans="1:11" x14ac:dyDescent="0.2">
      <c r="A9" s="3" t="s">
        <v>17</v>
      </c>
      <c r="B9" s="21" t="s">
        <v>20</v>
      </c>
      <c r="C9" s="41">
        <v>605360613</v>
      </c>
      <c r="D9" s="41">
        <v>609092578</v>
      </c>
      <c r="E9" s="41">
        <v>573046080</v>
      </c>
      <c r="F9" s="41">
        <v>708381921</v>
      </c>
      <c r="G9" s="42">
        <v>743092633</v>
      </c>
      <c r="H9" s="43">
        <v>778017988</v>
      </c>
      <c r="I9" s="22">
        <f>IF(($E9       =0),0,((($F9       /$E9       )-1)*100))</f>
        <v>23.616921173250162</v>
      </c>
      <c r="J9" s="23">
        <f>IF(($E9       =0),0,(((($H9       /$E9       )^(1/3))-1)*100))</f>
        <v>10.73035630160517</v>
      </c>
    </row>
    <row r="10" spans="1:11" x14ac:dyDescent="0.2">
      <c r="A10" s="3" t="s">
        <v>17</v>
      </c>
      <c r="B10" s="21" t="s">
        <v>21</v>
      </c>
      <c r="C10" s="41">
        <v>520618377</v>
      </c>
      <c r="D10" s="41">
        <v>550506903</v>
      </c>
      <c r="E10" s="41">
        <v>593129998</v>
      </c>
      <c r="F10" s="41">
        <v>631066553</v>
      </c>
      <c r="G10" s="42">
        <v>666091699</v>
      </c>
      <c r="H10" s="43">
        <v>666234198</v>
      </c>
      <c r="I10" s="22">
        <f t="shared" ref="I10:I33" si="0">IF(($E10      =0),0,((($F10      /$E10      )-1)*100))</f>
        <v>6.3959933114021927</v>
      </c>
      <c r="J10" s="23">
        <f t="shared" ref="J10:J33" si="1">IF(($E10      =0),0,(((($H10      /$E10      )^(1/3))-1)*100))</f>
        <v>3.9502833176493501</v>
      </c>
    </row>
    <row r="11" spans="1:11" x14ac:dyDescent="0.2">
      <c r="A11" s="9" t="s">
        <v>17</v>
      </c>
      <c r="B11" s="24" t="s">
        <v>22</v>
      </c>
      <c r="C11" s="44">
        <v>1424641208</v>
      </c>
      <c r="D11" s="44">
        <v>1458261699</v>
      </c>
      <c r="E11" s="44">
        <v>1433230860</v>
      </c>
      <c r="F11" s="44">
        <v>1671030425</v>
      </c>
      <c r="G11" s="45">
        <v>1757013799</v>
      </c>
      <c r="H11" s="46">
        <v>1808429637</v>
      </c>
      <c r="I11" s="25">
        <f t="shared" si="0"/>
        <v>16.591853527351486</v>
      </c>
      <c r="J11" s="26">
        <f t="shared" si="1"/>
        <v>8.059218335990348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556028814</v>
      </c>
      <c r="D13" s="41">
        <v>534198067</v>
      </c>
      <c r="E13" s="41">
        <v>551264814</v>
      </c>
      <c r="F13" s="41">
        <v>570608241</v>
      </c>
      <c r="G13" s="42">
        <v>588553294</v>
      </c>
      <c r="H13" s="43">
        <v>616796386</v>
      </c>
      <c r="I13" s="22">
        <f t="shared" si="0"/>
        <v>3.5089174038958282</v>
      </c>
      <c r="J13" s="23">
        <f t="shared" si="1"/>
        <v>3.8150973843082081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21153025</v>
      </c>
      <c r="G14" s="42">
        <v>22189524</v>
      </c>
      <c r="H14" s="43">
        <v>23232430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452820072</v>
      </c>
      <c r="D16" s="41">
        <v>452820072</v>
      </c>
      <c r="E16" s="41">
        <v>377761199</v>
      </c>
      <c r="F16" s="41">
        <v>479989276</v>
      </c>
      <c r="G16" s="42">
        <v>503508751</v>
      </c>
      <c r="H16" s="43">
        <v>527173662</v>
      </c>
      <c r="I16" s="22">
        <f t="shared" si="0"/>
        <v>27.06156092013039</v>
      </c>
      <c r="J16" s="23">
        <f t="shared" si="1"/>
        <v>11.749464862134818</v>
      </c>
    </row>
    <row r="17" spans="1:10" x14ac:dyDescent="0.2">
      <c r="A17" s="3" t="s">
        <v>17</v>
      </c>
      <c r="B17" s="21" t="s">
        <v>27</v>
      </c>
      <c r="C17" s="41">
        <v>404718037</v>
      </c>
      <c r="D17" s="41">
        <v>433807879</v>
      </c>
      <c r="E17" s="41">
        <v>476836912</v>
      </c>
      <c r="F17" s="41">
        <v>513445599</v>
      </c>
      <c r="G17" s="42">
        <v>534155019</v>
      </c>
      <c r="H17" s="43">
        <v>553274828</v>
      </c>
      <c r="I17" s="29">
        <f t="shared" si="0"/>
        <v>7.6774020799799114</v>
      </c>
      <c r="J17" s="30">
        <f t="shared" si="1"/>
        <v>5.0808752924615286</v>
      </c>
    </row>
    <row r="18" spans="1:10" x14ac:dyDescent="0.2">
      <c r="A18" s="3" t="s">
        <v>17</v>
      </c>
      <c r="B18" s="24" t="s">
        <v>28</v>
      </c>
      <c r="C18" s="44">
        <v>1413566923</v>
      </c>
      <c r="D18" s="44">
        <v>1420826018</v>
      </c>
      <c r="E18" s="44">
        <v>1405862925</v>
      </c>
      <c r="F18" s="44">
        <v>1585196141</v>
      </c>
      <c r="G18" s="45">
        <v>1648406588</v>
      </c>
      <c r="H18" s="46">
        <v>1720477306</v>
      </c>
      <c r="I18" s="25">
        <f t="shared" si="0"/>
        <v>12.756095406669887</v>
      </c>
      <c r="J18" s="26">
        <f t="shared" si="1"/>
        <v>6.9634306063361739</v>
      </c>
    </row>
    <row r="19" spans="1:10" ht="23.25" customHeight="1" x14ac:dyDescent="0.2">
      <c r="A19" s="31" t="s">
        <v>17</v>
      </c>
      <c r="B19" s="32" t="s">
        <v>29</v>
      </c>
      <c r="C19" s="50">
        <v>11074285</v>
      </c>
      <c r="D19" s="50">
        <v>37435681</v>
      </c>
      <c r="E19" s="50">
        <v>27367935</v>
      </c>
      <c r="F19" s="51">
        <v>85834284</v>
      </c>
      <c r="G19" s="52">
        <v>108607211</v>
      </c>
      <c r="H19" s="53">
        <v>87952331</v>
      </c>
      <c r="I19" s="33">
        <f t="shared" si="0"/>
        <v>213.63083842460165</v>
      </c>
      <c r="J19" s="34">
        <f t="shared" si="1"/>
        <v>47.571256388284475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9237000</v>
      </c>
      <c r="D23" s="41">
        <v>26181189</v>
      </c>
      <c r="E23" s="41">
        <v>4451758</v>
      </c>
      <c r="F23" s="41">
        <v>26070800</v>
      </c>
      <c r="G23" s="42">
        <v>27348269</v>
      </c>
      <c r="H23" s="43">
        <v>28633640</v>
      </c>
      <c r="I23" s="36">
        <f t="shared" si="0"/>
        <v>485.62931767629777</v>
      </c>
      <c r="J23" s="23">
        <f t="shared" si="1"/>
        <v>85.972332256179797</v>
      </c>
    </row>
    <row r="24" spans="1:10" x14ac:dyDescent="0.2">
      <c r="A24" s="9" t="s">
        <v>17</v>
      </c>
      <c r="B24" s="21" t="s">
        <v>33</v>
      </c>
      <c r="C24" s="41">
        <v>229800786</v>
      </c>
      <c r="D24" s="41">
        <v>314545635</v>
      </c>
      <c r="E24" s="41">
        <v>270055614</v>
      </c>
      <c r="F24" s="41">
        <v>196105551</v>
      </c>
      <c r="G24" s="42">
        <v>142484250</v>
      </c>
      <c r="H24" s="43">
        <v>150099900</v>
      </c>
      <c r="I24" s="36">
        <f t="shared" si="0"/>
        <v>-27.383271876732774</v>
      </c>
      <c r="J24" s="23">
        <f t="shared" si="1"/>
        <v>-17.780329690408859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239037786</v>
      </c>
      <c r="D26" s="44">
        <v>340726824</v>
      </c>
      <c r="E26" s="44">
        <v>274507372</v>
      </c>
      <c r="F26" s="44">
        <v>222176351</v>
      </c>
      <c r="G26" s="45">
        <v>169832519</v>
      </c>
      <c r="H26" s="46">
        <v>178733540</v>
      </c>
      <c r="I26" s="25">
        <f t="shared" si="0"/>
        <v>-19.063612251550023</v>
      </c>
      <c r="J26" s="26">
        <f t="shared" si="1"/>
        <v>-13.32696287823989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5878365</v>
      </c>
      <c r="D29" s="41">
        <v>21567686</v>
      </c>
      <c r="E29" s="41">
        <v>11075205</v>
      </c>
      <c r="F29" s="41">
        <v>0</v>
      </c>
      <c r="G29" s="42">
        <v>22851000</v>
      </c>
      <c r="H29" s="43">
        <v>25000000</v>
      </c>
      <c r="I29" s="36">
        <f t="shared" si="0"/>
        <v>-100</v>
      </c>
      <c r="J29" s="23">
        <f t="shared" si="1"/>
        <v>31.178525515256659</v>
      </c>
    </row>
    <row r="30" spans="1:10" x14ac:dyDescent="0.2">
      <c r="A30" s="9" t="s">
        <v>17</v>
      </c>
      <c r="B30" s="21" t="s">
        <v>39</v>
      </c>
      <c r="C30" s="41">
        <v>113754335</v>
      </c>
      <c r="D30" s="41">
        <v>174926105</v>
      </c>
      <c r="E30" s="41">
        <v>95725763</v>
      </c>
      <c r="F30" s="41">
        <v>68000000</v>
      </c>
      <c r="G30" s="42">
        <v>0</v>
      </c>
      <c r="H30" s="43">
        <v>0</v>
      </c>
      <c r="I30" s="36">
        <f t="shared" si="0"/>
        <v>-28.963741976128198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78965206</v>
      </c>
      <c r="D31" s="41">
        <v>109050020</v>
      </c>
      <c r="E31" s="41">
        <v>156297434</v>
      </c>
      <c r="F31" s="41">
        <v>127894266</v>
      </c>
      <c r="G31" s="42">
        <v>119633250</v>
      </c>
      <c r="H31" s="43">
        <v>125099900</v>
      </c>
      <c r="I31" s="36">
        <f t="shared" si="0"/>
        <v>-18.172510752799688</v>
      </c>
      <c r="J31" s="23">
        <f t="shared" si="1"/>
        <v>-7.152894010970245</v>
      </c>
    </row>
    <row r="32" spans="1:10" x14ac:dyDescent="0.2">
      <c r="A32" s="9" t="s">
        <v>17</v>
      </c>
      <c r="B32" s="21" t="s">
        <v>34</v>
      </c>
      <c r="C32" s="41">
        <v>40439880</v>
      </c>
      <c r="D32" s="41">
        <v>40543013</v>
      </c>
      <c r="E32" s="41">
        <v>11770374</v>
      </c>
      <c r="F32" s="41">
        <v>26532085</v>
      </c>
      <c r="G32" s="42">
        <v>27348269</v>
      </c>
      <c r="H32" s="43">
        <v>28633640</v>
      </c>
      <c r="I32" s="36">
        <f t="shared" si="0"/>
        <v>125.4141202310139</v>
      </c>
      <c r="J32" s="23">
        <f t="shared" si="1"/>
        <v>34.491684335621017</v>
      </c>
    </row>
    <row r="33" spans="1:11" ht="13.5" thickBot="1" x14ac:dyDescent="0.25">
      <c r="A33" s="9" t="s">
        <v>17</v>
      </c>
      <c r="B33" s="37" t="s">
        <v>41</v>
      </c>
      <c r="C33" s="57">
        <v>239037786</v>
      </c>
      <c r="D33" s="57">
        <v>346086824</v>
      </c>
      <c r="E33" s="57">
        <v>274868776</v>
      </c>
      <c r="F33" s="57">
        <v>222426351</v>
      </c>
      <c r="G33" s="58">
        <v>169832519</v>
      </c>
      <c r="H33" s="59">
        <v>178733540</v>
      </c>
      <c r="I33" s="38">
        <f t="shared" si="0"/>
        <v>-19.079076846473097</v>
      </c>
      <c r="J33" s="39">
        <f t="shared" si="1"/>
        <v>-13.364966128744094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390447918</v>
      </c>
      <c r="D9" s="41">
        <v>390447918</v>
      </c>
      <c r="E9" s="41">
        <v>288328575</v>
      </c>
      <c r="F9" s="41">
        <v>411141658</v>
      </c>
      <c r="G9" s="42">
        <v>431287599</v>
      </c>
      <c r="H9" s="43">
        <v>451558116</v>
      </c>
      <c r="I9" s="22">
        <f>IF(($E9       =0),0,((($F9       /$E9       )-1)*100))</f>
        <v>42.594835770266613</v>
      </c>
      <c r="J9" s="23">
        <f>IF(($E9       =0),0,(((($H9       /$E9       )^(1/3))-1)*100))</f>
        <v>16.12934832422237</v>
      </c>
    </row>
    <row r="10" spans="1:11" x14ac:dyDescent="0.2">
      <c r="A10" s="3" t="s">
        <v>17</v>
      </c>
      <c r="B10" s="21" t="s">
        <v>21</v>
      </c>
      <c r="C10" s="41">
        <v>1305963822</v>
      </c>
      <c r="D10" s="41">
        <v>1188266032</v>
      </c>
      <c r="E10" s="41">
        <v>1146176754</v>
      </c>
      <c r="F10" s="41">
        <v>1402039010</v>
      </c>
      <c r="G10" s="42">
        <v>1478485438</v>
      </c>
      <c r="H10" s="43">
        <v>1567383856</v>
      </c>
      <c r="I10" s="22">
        <f t="shared" ref="I10:I33" si="0">IF(($E10      =0),0,((($F10      /$E10      )-1)*100))</f>
        <v>22.323106371427937</v>
      </c>
      <c r="J10" s="23">
        <f t="shared" ref="J10:J33" si="1">IF(($E10      =0),0,(((($H10      /$E10      )^(1/3))-1)*100))</f>
        <v>10.996152353425392</v>
      </c>
    </row>
    <row r="11" spans="1:11" x14ac:dyDescent="0.2">
      <c r="A11" s="9" t="s">
        <v>17</v>
      </c>
      <c r="B11" s="24" t="s">
        <v>22</v>
      </c>
      <c r="C11" s="44">
        <v>1696411740</v>
      </c>
      <c r="D11" s="44">
        <v>1578713950</v>
      </c>
      <c r="E11" s="44">
        <v>1434505329</v>
      </c>
      <c r="F11" s="44">
        <v>1813180668</v>
      </c>
      <c r="G11" s="45">
        <v>1909773037</v>
      </c>
      <c r="H11" s="46">
        <v>2018941972</v>
      </c>
      <c r="I11" s="25">
        <f t="shared" si="0"/>
        <v>26.397625114712973</v>
      </c>
      <c r="J11" s="26">
        <f t="shared" si="1"/>
        <v>12.066005015299218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740533566</v>
      </c>
      <c r="D13" s="41">
        <v>740533566</v>
      </c>
      <c r="E13" s="41">
        <v>677291237</v>
      </c>
      <c r="F13" s="41">
        <v>770920204</v>
      </c>
      <c r="G13" s="42">
        <v>809137069</v>
      </c>
      <c r="H13" s="43">
        <v>845447567</v>
      </c>
      <c r="I13" s="22">
        <f t="shared" si="0"/>
        <v>13.824033426849125</v>
      </c>
      <c r="J13" s="23">
        <f t="shared" si="1"/>
        <v>7.6722381489230829</v>
      </c>
    </row>
    <row r="14" spans="1:11" x14ac:dyDescent="0.2">
      <c r="A14" s="3" t="s">
        <v>17</v>
      </c>
      <c r="B14" s="21" t="s">
        <v>25</v>
      </c>
      <c r="C14" s="41">
        <v>120290211</v>
      </c>
      <c r="D14" s="41">
        <v>105290211</v>
      </c>
      <c r="E14" s="41">
        <v>0</v>
      </c>
      <c r="F14" s="41">
        <v>127507624</v>
      </c>
      <c r="G14" s="42">
        <v>133755497</v>
      </c>
      <c r="H14" s="43">
        <v>140042006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606153268</v>
      </c>
      <c r="D17" s="41">
        <v>675776136</v>
      </c>
      <c r="E17" s="41">
        <v>625379077</v>
      </c>
      <c r="F17" s="41">
        <v>807391011</v>
      </c>
      <c r="G17" s="42">
        <v>834782040</v>
      </c>
      <c r="H17" s="43">
        <v>872511885</v>
      </c>
      <c r="I17" s="29">
        <f t="shared" si="0"/>
        <v>29.104257032890789</v>
      </c>
      <c r="J17" s="30">
        <f t="shared" si="1"/>
        <v>11.740171802469046</v>
      </c>
    </row>
    <row r="18" spans="1:10" x14ac:dyDescent="0.2">
      <c r="A18" s="3" t="s">
        <v>17</v>
      </c>
      <c r="B18" s="24" t="s">
        <v>28</v>
      </c>
      <c r="C18" s="44">
        <v>1466977045</v>
      </c>
      <c r="D18" s="44">
        <v>1521599913</v>
      </c>
      <c r="E18" s="44">
        <v>1302670314</v>
      </c>
      <c r="F18" s="44">
        <v>1705818839</v>
      </c>
      <c r="G18" s="45">
        <v>1777674606</v>
      </c>
      <c r="H18" s="46">
        <v>1858001458</v>
      </c>
      <c r="I18" s="25">
        <f t="shared" si="0"/>
        <v>30.947855391137736</v>
      </c>
      <c r="J18" s="26">
        <f t="shared" si="1"/>
        <v>12.565121568216808</v>
      </c>
    </row>
    <row r="19" spans="1:10" ht="23.25" customHeight="1" x14ac:dyDescent="0.2">
      <c r="A19" s="31" t="s">
        <v>17</v>
      </c>
      <c r="B19" s="32" t="s">
        <v>29</v>
      </c>
      <c r="C19" s="50">
        <v>229434695</v>
      </c>
      <c r="D19" s="50">
        <v>57114037</v>
      </c>
      <c r="E19" s="50">
        <v>131835015</v>
      </c>
      <c r="F19" s="51">
        <v>107361829</v>
      </c>
      <c r="G19" s="52">
        <v>132098431</v>
      </c>
      <c r="H19" s="53">
        <v>160940514</v>
      </c>
      <c r="I19" s="33">
        <f t="shared" si="0"/>
        <v>-18.563494683108274</v>
      </c>
      <c r="J19" s="34">
        <f t="shared" si="1"/>
        <v>6.875510870129431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17400000</v>
      </c>
      <c r="D23" s="41">
        <v>20754000</v>
      </c>
      <c r="E23" s="41">
        <v>15359456</v>
      </c>
      <c r="F23" s="41">
        <v>75197461</v>
      </c>
      <c r="G23" s="42">
        <v>78794137</v>
      </c>
      <c r="H23" s="43">
        <v>82451483</v>
      </c>
      <c r="I23" s="36">
        <f t="shared" si="0"/>
        <v>389.58414282380829</v>
      </c>
      <c r="J23" s="23">
        <f t="shared" si="1"/>
        <v>75.095188619604073</v>
      </c>
    </row>
    <row r="24" spans="1:10" x14ac:dyDescent="0.2">
      <c r="A24" s="9" t="s">
        <v>17</v>
      </c>
      <c r="B24" s="21" t="s">
        <v>33</v>
      </c>
      <c r="C24" s="41">
        <v>1086947034</v>
      </c>
      <c r="D24" s="41">
        <v>791745057</v>
      </c>
      <c r="E24" s="41">
        <v>641362369</v>
      </c>
      <c r="F24" s="41">
        <v>1190908557</v>
      </c>
      <c r="G24" s="42">
        <v>1271959000</v>
      </c>
      <c r="H24" s="43">
        <v>1345412000</v>
      </c>
      <c r="I24" s="36">
        <f t="shared" si="0"/>
        <v>85.684195793532751</v>
      </c>
      <c r="J24" s="23">
        <f t="shared" si="1"/>
        <v>28.011977759162889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1104347034</v>
      </c>
      <c r="D26" s="44">
        <v>812499057</v>
      </c>
      <c r="E26" s="44">
        <v>656721825</v>
      </c>
      <c r="F26" s="44">
        <v>1266106018</v>
      </c>
      <c r="G26" s="45">
        <v>1350753137</v>
      </c>
      <c r="H26" s="46">
        <v>1427863483</v>
      </c>
      <c r="I26" s="25">
        <f t="shared" si="0"/>
        <v>92.791829021366851</v>
      </c>
      <c r="J26" s="26">
        <f t="shared" si="1"/>
        <v>29.54930251034078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623806000</v>
      </c>
      <c r="D28" s="41">
        <v>472903549</v>
      </c>
      <c r="E28" s="41">
        <v>454213931</v>
      </c>
      <c r="F28" s="41">
        <v>631668551</v>
      </c>
      <c r="G28" s="42">
        <v>1259736175</v>
      </c>
      <c r="H28" s="43">
        <v>1352514614</v>
      </c>
      <c r="I28" s="36">
        <f t="shared" si="0"/>
        <v>39.068511088886005</v>
      </c>
      <c r="J28" s="23">
        <f t="shared" si="1"/>
        <v>43.866774036466062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48000000</v>
      </c>
      <c r="D30" s="41">
        <v>48000000</v>
      </c>
      <c r="E30" s="41">
        <v>44682274</v>
      </c>
      <c r="F30" s="41">
        <v>182502557</v>
      </c>
      <c r="G30" s="42">
        <v>19367150</v>
      </c>
      <c r="H30" s="43">
        <v>384406</v>
      </c>
      <c r="I30" s="36">
        <f t="shared" si="0"/>
        <v>308.44509614707613</v>
      </c>
      <c r="J30" s="23">
        <f t="shared" si="1"/>
        <v>-79.509543684094908</v>
      </c>
    </row>
    <row r="31" spans="1:10" x14ac:dyDescent="0.2">
      <c r="A31" s="9" t="s">
        <v>17</v>
      </c>
      <c r="B31" s="21" t="s">
        <v>40</v>
      </c>
      <c r="C31" s="41">
        <v>3143000</v>
      </c>
      <c r="D31" s="41">
        <v>3143000</v>
      </c>
      <c r="E31" s="41">
        <v>2980699</v>
      </c>
      <c r="F31" s="41">
        <v>3155000</v>
      </c>
      <c r="G31" s="42">
        <v>3296000</v>
      </c>
      <c r="H31" s="43">
        <v>3444000</v>
      </c>
      <c r="I31" s="36">
        <f t="shared" si="0"/>
        <v>5.8476551976566649</v>
      </c>
      <c r="J31" s="23">
        <f t="shared" si="1"/>
        <v>4.9337049426041002</v>
      </c>
    </row>
    <row r="32" spans="1:10" x14ac:dyDescent="0.2">
      <c r="A32" s="9" t="s">
        <v>17</v>
      </c>
      <c r="B32" s="21" t="s">
        <v>34</v>
      </c>
      <c r="C32" s="41">
        <v>429398034</v>
      </c>
      <c r="D32" s="41">
        <v>288452508</v>
      </c>
      <c r="E32" s="41">
        <v>154844921</v>
      </c>
      <c r="F32" s="41">
        <v>448779910</v>
      </c>
      <c r="G32" s="42">
        <v>68353812</v>
      </c>
      <c r="H32" s="43">
        <v>71520463</v>
      </c>
      <c r="I32" s="36">
        <f t="shared" si="0"/>
        <v>189.82539892283583</v>
      </c>
      <c r="J32" s="23">
        <f t="shared" si="1"/>
        <v>-22.700304320632846</v>
      </c>
    </row>
    <row r="33" spans="1:11" ht="13.5" thickBot="1" x14ac:dyDescent="0.25">
      <c r="A33" s="9" t="s">
        <v>17</v>
      </c>
      <c r="B33" s="37" t="s">
        <v>41</v>
      </c>
      <c r="C33" s="57">
        <v>1104347034</v>
      </c>
      <c r="D33" s="57">
        <v>812499057</v>
      </c>
      <c r="E33" s="57">
        <v>656721825</v>
      </c>
      <c r="F33" s="57">
        <v>1266106018</v>
      </c>
      <c r="G33" s="58">
        <v>1350753137</v>
      </c>
      <c r="H33" s="59">
        <v>1427863483</v>
      </c>
      <c r="I33" s="38">
        <f t="shared" si="0"/>
        <v>92.791829021366851</v>
      </c>
      <c r="J33" s="39">
        <f t="shared" si="1"/>
        <v>29.54930251034078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54088415</v>
      </c>
      <c r="D8" s="41">
        <v>54088415</v>
      </c>
      <c r="E8" s="41">
        <v>48715627</v>
      </c>
      <c r="F8" s="41">
        <v>54360276</v>
      </c>
      <c r="G8" s="42">
        <v>57023928</v>
      </c>
      <c r="H8" s="43">
        <v>60274308</v>
      </c>
      <c r="I8" s="22">
        <f>IF(($E8       =0),0,((($F8       /$E8       )-1)*100))</f>
        <v>11.586936980201434</v>
      </c>
      <c r="J8" s="23">
        <f>IF(($E8       =0),0,(((($H8       /$E8       )^(1/3))-1)*100))</f>
        <v>7.3547616758396162</v>
      </c>
    </row>
    <row r="9" spans="1:11" x14ac:dyDescent="0.2">
      <c r="A9" s="3" t="s">
        <v>17</v>
      </c>
      <c r="B9" s="21" t="s">
        <v>20</v>
      </c>
      <c r="C9" s="41">
        <v>86941668</v>
      </c>
      <c r="D9" s="41">
        <v>86941668</v>
      </c>
      <c r="E9" s="41">
        <v>48317409</v>
      </c>
      <c r="F9" s="41">
        <v>86941680</v>
      </c>
      <c r="G9" s="42">
        <v>91201836</v>
      </c>
      <c r="H9" s="43">
        <v>96400320</v>
      </c>
      <c r="I9" s="22">
        <f>IF(($E9       =0),0,((($F9       /$E9       )-1)*100))</f>
        <v>79.938622122721853</v>
      </c>
      <c r="J9" s="23">
        <f>IF(($E9       =0),0,(((($H9       /$E9       )^(1/3))-1)*100))</f>
        <v>25.890109912202973</v>
      </c>
    </row>
    <row r="10" spans="1:11" x14ac:dyDescent="0.2">
      <c r="A10" s="3" t="s">
        <v>17</v>
      </c>
      <c r="B10" s="21" t="s">
        <v>21</v>
      </c>
      <c r="C10" s="41">
        <v>336196908</v>
      </c>
      <c r="D10" s="41">
        <v>338721385</v>
      </c>
      <c r="E10" s="41">
        <v>338198643</v>
      </c>
      <c r="F10" s="41">
        <v>373451052</v>
      </c>
      <c r="G10" s="42">
        <v>391510596</v>
      </c>
      <c r="H10" s="43">
        <v>385017816</v>
      </c>
      <c r="I10" s="22">
        <f t="shared" ref="I10:I33" si="0">IF(($E10      =0),0,((($F10      /$E10      )-1)*100))</f>
        <v>10.42358085393027</v>
      </c>
      <c r="J10" s="23">
        <f t="shared" ref="J10:J33" si="1">IF(($E10      =0),0,(((($H10      /$E10      )^(1/3))-1)*100))</f>
        <v>4.416625844774047</v>
      </c>
    </row>
    <row r="11" spans="1:11" x14ac:dyDescent="0.2">
      <c r="A11" s="9" t="s">
        <v>17</v>
      </c>
      <c r="B11" s="24" t="s">
        <v>22</v>
      </c>
      <c r="C11" s="44">
        <v>477226991</v>
      </c>
      <c r="D11" s="44">
        <v>479751468</v>
      </c>
      <c r="E11" s="44">
        <v>435231679</v>
      </c>
      <c r="F11" s="44">
        <v>514753008</v>
      </c>
      <c r="G11" s="45">
        <v>539736360</v>
      </c>
      <c r="H11" s="46">
        <v>541692444</v>
      </c>
      <c r="I11" s="25">
        <f t="shared" si="0"/>
        <v>18.271034218536286</v>
      </c>
      <c r="J11" s="26">
        <f t="shared" si="1"/>
        <v>7.5665962452654112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141262224</v>
      </c>
      <c r="D13" s="41">
        <v>155816212</v>
      </c>
      <c r="E13" s="41">
        <v>144490503</v>
      </c>
      <c r="F13" s="41">
        <v>161716536</v>
      </c>
      <c r="G13" s="42">
        <v>165471720</v>
      </c>
      <c r="H13" s="43">
        <v>174903612</v>
      </c>
      <c r="I13" s="22">
        <f t="shared" si="0"/>
        <v>11.921913649923411</v>
      </c>
      <c r="J13" s="23">
        <f t="shared" si="1"/>
        <v>6.5744643345628795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61382988</v>
      </c>
      <c r="D16" s="41">
        <v>61382988</v>
      </c>
      <c r="E16" s="41">
        <v>51563941</v>
      </c>
      <c r="F16" s="41">
        <v>71075364</v>
      </c>
      <c r="G16" s="42">
        <v>74558052</v>
      </c>
      <c r="H16" s="43">
        <v>78807864</v>
      </c>
      <c r="I16" s="22">
        <f t="shared" si="0"/>
        <v>37.839278033461412</v>
      </c>
      <c r="J16" s="23">
        <f t="shared" si="1"/>
        <v>15.188153888343914</v>
      </c>
    </row>
    <row r="17" spans="1:10" x14ac:dyDescent="0.2">
      <c r="A17" s="3" t="s">
        <v>17</v>
      </c>
      <c r="B17" s="21" t="s">
        <v>27</v>
      </c>
      <c r="C17" s="41">
        <v>277378020</v>
      </c>
      <c r="D17" s="41">
        <v>395348519</v>
      </c>
      <c r="E17" s="41">
        <v>207189143</v>
      </c>
      <c r="F17" s="41">
        <v>281958852</v>
      </c>
      <c r="G17" s="42">
        <v>295691460</v>
      </c>
      <c r="H17" s="43">
        <v>312587028</v>
      </c>
      <c r="I17" s="29">
        <f t="shared" si="0"/>
        <v>36.087657836395401</v>
      </c>
      <c r="J17" s="30">
        <f t="shared" si="1"/>
        <v>14.692403104735652</v>
      </c>
    </row>
    <row r="18" spans="1:10" x14ac:dyDescent="0.2">
      <c r="A18" s="3" t="s">
        <v>17</v>
      </c>
      <c r="B18" s="24" t="s">
        <v>28</v>
      </c>
      <c r="C18" s="44">
        <v>480023232</v>
      </c>
      <c r="D18" s="44">
        <v>612547719</v>
      </c>
      <c r="E18" s="44">
        <v>403243587</v>
      </c>
      <c r="F18" s="44">
        <v>514750752</v>
      </c>
      <c r="G18" s="45">
        <v>535721232</v>
      </c>
      <c r="H18" s="46">
        <v>566298504</v>
      </c>
      <c r="I18" s="25">
        <f t="shared" si="0"/>
        <v>27.652557559458479</v>
      </c>
      <c r="J18" s="26">
        <f t="shared" si="1"/>
        <v>11.984860933934605</v>
      </c>
    </row>
    <row r="19" spans="1:10" ht="23.25" customHeight="1" x14ac:dyDescent="0.2">
      <c r="A19" s="31" t="s">
        <v>17</v>
      </c>
      <c r="B19" s="32" t="s">
        <v>29</v>
      </c>
      <c r="C19" s="50">
        <v>-2796241</v>
      </c>
      <c r="D19" s="50">
        <v>-132796251</v>
      </c>
      <c r="E19" s="50">
        <v>31988092</v>
      </c>
      <c r="F19" s="51">
        <v>2256</v>
      </c>
      <c r="G19" s="52">
        <v>4015128</v>
      </c>
      <c r="H19" s="53">
        <v>-24606060</v>
      </c>
      <c r="I19" s="33">
        <f t="shared" si="0"/>
        <v>-99.992947375542116</v>
      </c>
      <c r="J19" s="34">
        <f t="shared" si="1"/>
        <v>-191.62582838122964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71756736</v>
      </c>
      <c r="D23" s="41">
        <v>71756736</v>
      </c>
      <c r="E23" s="41">
        <v>42712248</v>
      </c>
      <c r="F23" s="41">
        <v>86235816</v>
      </c>
      <c r="G23" s="42">
        <v>40190004</v>
      </c>
      <c r="H23" s="43">
        <v>30002016</v>
      </c>
      <c r="I23" s="36">
        <f t="shared" si="0"/>
        <v>101.89950198828215</v>
      </c>
      <c r="J23" s="23">
        <f t="shared" si="1"/>
        <v>-11.107319360264833</v>
      </c>
    </row>
    <row r="24" spans="1:10" x14ac:dyDescent="0.2">
      <c r="A24" s="9" t="s">
        <v>17</v>
      </c>
      <c r="B24" s="21" t="s">
        <v>33</v>
      </c>
      <c r="C24" s="41">
        <v>99552576</v>
      </c>
      <c r="D24" s="41">
        <v>105549248</v>
      </c>
      <c r="E24" s="41">
        <v>91927819</v>
      </c>
      <c r="F24" s="41">
        <v>95480736</v>
      </c>
      <c r="G24" s="42">
        <v>90532656</v>
      </c>
      <c r="H24" s="43">
        <v>90561456</v>
      </c>
      <c r="I24" s="36">
        <f t="shared" si="0"/>
        <v>3.8648986113768213</v>
      </c>
      <c r="J24" s="23">
        <f t="shared" si="1"/>
        <v>-0.49792293195345394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171309312</v>
      </c>
      <c r="D26" s="44">
        <v>177305984</v>
      </c>
      <c r="E26" s="44">
        <v>134640067</v>
      </c>
      <c r="F26" s="44">
        <v>181716552</v>
      </c>
      <c r="G26" s="45">
        <v>130722660</v>
      </c>
      <c r="H26" s="46">
        <v>120563472</v>
      </c>
      <c r="I26" s="25">
        <f t="shared" si="0"/>
        <v>34.964692196714367</v>
      </c>
      <c r="J26" s="26">
        <f t="shared" si="1"/>
        <v>-3.6140329402915339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450000</v>
      </c>
      <c r="D28" s="41">
        <v>590000</v>
      </c>
      <c r="E28" s="41">
        <v>0</v>
      </c>
      <c r="F28" s="41">
        <v>300000</v>
      </c>
      <c r="G28" s="42">
        <v>500004</v>
      </c>
      <c r="H28" s="43">
        <v>1200000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63237972</v>
      </c>
      <c r="D29" s="41">
        <v>57487968</v>
      </c>
      <c r="E29" s="41">
        <v>48539276</v>
      </c>
      <c r="F29" s="41">
        <v>60795864</v>
      </c>
      <c r="G29" s="42">
        <v>54502008</v>
      </c>
      <c r="H29" s="43">
        <v>60700020</v>
      </c>
      <c r="I29" s="36">
        <f t="shared" si="0"/>
        <v>25.250866947418004</v>
      </c>
      <c r="J29" s="23">
        <f t="shared" si="1"/>
        <v>7.7370748666804934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68601300</v>
      </c>
      <c r="D31" s="41">
        <v>95929547</v>
      </c>
      <c r="E31" s="41">
        <v>71508700</v>
      </c>
      <c r="F31" s="41">
        <v>81897372</v>
      </c>
      <c r="G31" s="42">
        <v>46625640</v>
      </c>
      <c r="H31" s="43">
        <v>37261440</v>
      </c>
      <c r="I31" s="36">
        <f t="shared" si="0"/>
        <v>14.527843465200728</v>
      </c>
      <c r="J31" s="23">
        <f t="shared" si="1"/>
        <v>-19.530077341279462</v>
      </c>
    </row>
    <row r="32" spans="1:10" x14ac:dyDescent="0.2">
      <c r="A32" s="9" t="s">
        <v>17</v>
      </c>
      <c r="B32" s="21" t="s">
        <v>34</v>
      </c>
      <c r="C32" s="41">
        <v>39020040</v>
      </c>
      <c r="D32" s="41">
        <v>23298469</v>
      </c>
      <c r="E32" s="41">
        <v>14592091</v>
      </c>
      <c r="F32" s="41">
        <v>38723316</v>
      </c>
      <c r="G32" s="42">
        <v>29095008</v>
      </c>
      <c r="H32" s="43">
        <v>21402012</v>
      </c>
      <c r="I32" s="36">
        <f t="shared" si="0"/>
        <v>165.37194703624039</v>
      </c>
      <c r="J32" s="23">
        <f t="shared" si="1"/>
        <v>13.617620945985731</v>
      </c>
    </row>
    <row r="33" spans="1:11" ht="13.5" thickBot="1" x14ac:dyDescent="0.25">
      <c r="A33" s="9" t="s">
        <v>17</v>
      </c>
      <c r="B33" s="37" t="s">
        <v>41</v>
      </c>
      <c r="C33" s="57">
        <v>171309312</v>
      </c>
      <c r="D33" s="57">
        <v>177305984</v>
      </c>
      <c r="E33" s="57">
        <v>134640067</v>
      </c>
      <c r="F33" s="57">
        <v>181716552</v>
      </c>
      <c r="G33" s="58">
        <v>130722660</v>
      </c>
      <c r="H33" s="59">
        <v>120563472</v>
      </c>
      <c r="I33" s="38">
        <f t="shared" si="0"/>
        <v>34.964692196714367</v>
      </c>
      <c r="J33" s="39">
        <f t="shared" si="1"/>
        <v>-3.6140329402915339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96597348</v>
      </c>
      <c r="D8" s="41">
        <v>48597004</v>
      </c>
      <c r="E8" s="41">
        <v>47151199</v>
      </c>
      <c r="F8" s="41">
        <v>46802736</v>
      </c>
      <c r="G8" s="42">
        <v>48674845</v>
      </c>
      <c r="H8" s="43">
        <v>50621839</v>
      </c>
      <c r="I8" s="22">
        <f>IF(($E8       =0),0,((($F8       /$E8       )-1)*100))</f>
        <v>-0.73903316859450507</v>
      </c>
      <c r="J8" s="23">
        <f>IF(($E8       =0),0,(((($H8       /$E8       )^(1/3))-1)*100))</f>
        <v>2.3957015390148939</v>
      </c>
    </row>
    <row r="9" spans="1:11" x14ac:dyDescent="0.2">
      <c r="A9" s="3" t="s">
        <v>17</v>
      </c>
      <c r="B9" s="21" t="s">
        <v>20</v>
      </c>
      <c r="C9" s="41">
        <v>1200000</v>
      </c>
      <c r="D9" s="41">
        <v>1200000</v>
      </c>
      <c r="E9" s="41">
        <v>1262596</v>
      </c>
      <c r="F9" s="41">
        <v>1297920</v>
      </c>
      <c r="G9" s="42">
        <v>1349832</v>
      </c>
      <c r="H9" s="43">
        <v>1403830</v>
      </c>
      <c r="I9" s="22">
        <f>IF(($E9       =0),0,((($F9       /$E9       )-1)*100))</f>
        <v>2.7977278559412566</v>
      </c>
      <c r="J9" s="23">
        <f>IF(($E9       =0),0,(((($H9       /$E9       )^(1/3))-1)*100))</f>
        <v>3.5976816395546507</v>
      </c>
    </row>
    <row r="10" spans="1:11" x14ac:dyDescent="0.2">
      <c r="A10" s="3" t="s">
        <v>17</v>
      </c>
      <c r="B10" s="21" t="s">
        <v>21</v>
      </c>
      <c r="C10" s="41">
        <v>316730136</v>
      </c>
      <c r="D10" s="41">
        <v>331819363</v>
      </c>
      <c r="E10" s="41">
        <v>304526450</v>
      </c>
      <c r="F10" s="41">
        <v>337552710</v>
      </c>
      <c r="G10" s="42">
        <v>350827138</v>
      </c>
      <c r="H10" s="43">
        <v>364632544</v>
      </c>
      <c r="I10" s="22">
        <f t="shared" ref="I10:I33" si="0">IF(($E10      =0),0,((($F10      /$E10      )-1)*100))</f>
        <v>10.845120349972891</v>
      </c>
      <c r="J10" s="23">
        <f t="shared" ref="J10:J33" si="1">IF(($E10      =0),0,(((($H10      /$E10      )^(1/3))-1)*100))</f>
        <v>6.1883328779460678</v>
      </c>
    </row>
    <row r="11" spans="1:11" x14ac:dyDescent="0.2">
      <c r="A11" s="9" t="s">
        <v>17</v>
      </c>
      <c r="B11" s="24" t="s">
        <v>22</v>
      </c>
      <c r="C11" s="44">
        <v>414527484</v>
      </c>
      <c r="D11" s="44">
        <v>381616367</v>
      </c>
      <c r="E11" s="44">
        <v>352940245</v>
      </c>
      <c r="F11" s="44">
        <v>385653366</v>
      </c>
      <c r="G11" s="45">
        <v>400851815</v>
      </c>
      <c r="H11" s="46">
        <v>416658213</v>
      </c>
      <c r="I11" s="25">
        <f t="shared" si="0"/>
        <v>9.2687420784218091</v>
      </c>
      <c r="J11" s="26">
        <f t="shared" si="1"/>
        <v>5.6881399618199602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86575644</v>
      </c>
      <c r="D13" s="41">
        <v>87575643</v>
      </c>
      <c r="E13" s="41">
        <v>89435873</v>
      </c>
      <c r="F13" s="41">
        <v>90059321</v>
      </c>
      <c r="G13" s="42">
        <v>93667861</v>
      </c>
      <c r="H13" s="43">
        <v>97421173</v>
      </c>
      <c r="I13" s="22">
        <f t="shared" si="0"/>
        <v>0.69708941064399177</v>
      </c>
      <c r="J13" s="23">
        <f t="shared" si="1"/>
        <v>2.8917454434761236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298130052</v>
      </c>
      <c r="D17" s="41">
        <v>353974947</v>
      </c>
      <c r="E17" s="41">
        <v>293854718</v>
      </c>
      <c r="F17" s="41">
        <v>362557602</v>
      </c>
      <c r="G17" s="42">
        <v>289595886</v>
      </c>
      <c r="H17" s="43">
        <v>301400567</v>
      </c>
      <c r="I17" s="29">
        <f t="shared" si="0"/>
        <v>23.379881210551122</v>
      </c>
      <c r="J17" s="30">
        <f t="shared" si="1"/>
        <v>0.84873748136422567</v>
      </c>
    </row>
    <row r="18" spans="1:10" x14ac:dyDescent="0.2">
      <c r="A18" s="3" t="s">
        <v>17</v>
      </c>
      <c r="B18" s="24" t="s">
        <v>28</v>
      </c>
      <c r="C18" s="44">
        <v>384705696</v>
      </c>
      <c r="D18" s="44">
        <v>441550590</v>
      </c>
      <c r="E18" s="44">
        <v>383290591</v>
      </c>
      <c r="F18" s="44">
        <v>452616923</v>
      </c>
      <c r="G18" s="45">
        <v>383263747</v>
      </c>
      <c r="H18" s="46">
        <v>398821740</v>
      </c>
      <c r="I18" s="25">
        <f t="shared" si="0"/>
        <v>18.087146835284564</v>
      </c>
      <c r="J18" s="26">
        <f t="shared" si="1"/>
        <v>1.3328417043464214</v>
      </c>
    </row>
    <row r="19" spans="1:10" ht="23.25" customHeight="1" x14ac:dyDescent="0.2">
      <c r="A19" s="31" t="s">
        <v>17</v>
      </c>
      <c r="B19" s="32" t="s">
        <v>29</v>
      </c>
      <c r="C19" s="50">
        <v>29821788</v>
      </c>
      <c r="D19" s="50">
        <v>-59934223</v>
      </c>
      <c r="E19" s="50">
        <v>-30350346</v>
      </c>
      <c r="F19" s="51">
        <v>-66963557</v>
      </c>
      <c r="G19" s="52">
        <v>17588068</v>
      </c>
      <c r="H19" s="53">
        <v>17836473</v>
      </c>
      <c r="I19" s="33">
        <f t="shared" si="0"/>
        <v>120.63523427377069</v>
      </c>
      <c r="J19" s="34">
        <f t="shared" si="1"/>
        <v>-183.7622712200463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115244721</v>
      </c>
      <c r="D23" s="41">
        <v>134123799</v>
      </c>
      <c r="E23" s="41">
        <v>66245421</v>
      </c>
      <c r="F23" s="41">
        <v>89732128</v>
      </c>
      <c r="G23" s="42">
        <v>81621419</v>
      </c>
      <c r="H23" s="43">
        <v>84886276</v>
      </c>
      <c r="I23" s="36">
        <f t="shared" si="0"/>
        <v>35.4540836867804</v>
      </c>
      <c r="J23" s="23">
        <f t="shared" si="1"/>
        <v>8.6160168291705261</v>
      </c>
    </row>
    <row r="24" spans="1:10" x14ac:dyDescent="0.2">
      <c r="A24" s="9" t="s">
        <v>17</v>
      </c>
      <c r="B24" s="21" t="s">
        <v>33</v>
      </c>
      <c r="C24" s="41">
        <v>135004252</v>
      </c>
      <c r="D24" s="41">
        <v>94996028</v>
      </c>
      <c r="E24" s="41">
        <v>60921725</v>
      </c>
      <c r="F24" s="41">
        <v>224955112</v>
      </c>
      <c r="G24" s="42">
        <v>525200</v>
      </c>
      <c r="H24" s="43">
        <v>546208</v>
      </c>
      <c r="I24" s="36">
        <f t="shared" si="0"/>
        <v>269.25269597996447</v>
      </c>
      <c r="J24" s="23">
        <f t="shared" si="1"/>
        <v>-79.225593679457944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250248973</v>
      </c>
      <c r="D26" s="44">
        <v>229119827</v>
      </c>
      <c r="E26" s="44">
        <v>127167146</v>
      </c>
      <c r="F26" s="44">
        <v>314687240</v>
      </c>
      <c r="G26" s="45">
        <v>82146619</v>
      </c>
      <c r="H26" s="46">
        <v>85432484</v>
      </c>
      <c r="I26" s="25">
        <f t="shared" si="0"/>
        <v>147.45954430714357</v>
      </c>
      <c r="J26" s="26">
        <f t="shared" si="1"/>
        <v>-12.417762429661828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700000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6386004</v>
      </c>
      <c r="D29" s="41">
        <v>16729999</v>
      </c>
      <c r="E29" s="41">
        <v>14905534</v>
      </c>
      <c r="F29" s="41">
        <v>27805000</v>
      </c>
      <c r="G29" s="42">
        <v>6141200</v>
      </c>
      <c r="H29" s="43">
        <v>6386848</v>
      </c>
      <c r="I29" s="36">
        <f t="shared" si="0"/>
        <v>86.54145500590586</v>
      </c>
      <c r="J29" s="23">
        <f t="shared" si="1"/>
        <v>-24.610126658678631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250001</v>
      </c>
      <c r="E30" s="41">
        <v>0</v>
      </c>
      <c r="F30" s="41">
        <v>152033112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208170077</v>
      </c>
      <c r="D31" s="41">
        <v>156518038</v>
      </c>
      <c r="E31" s="41">
        <v>78852530</v>
      </c>
      <c r="F31" s="41">
        <v>64689743</v>
      </c>
      <c r="G31" s="42">
        <v>24118951</v>
      </c>
      <c r="H31" s="43">
        <v>25083709</v>
      </c>
      <c r="I31" s="36">
        <f t="shared" si="0"/>
        <v>-17.961106637922718</v>
      </c>
      <c r="J31" s="23">
        <f t="shared" si="1"/>
        <v>-31.735951607170342</v>
      </c>
    </row>
    <row r="32" spans="1:10" x14ac:dyDescent="0.2">
      <c r="A32" s="9" t="s">
        <v>17</v>
      </c>
      <c r="B32" s="21" t="s">
        <v>34</v>
      </c>
      <c r="C32" s="41">
        <v>35692892</v>
      </c>
      <c r="D32" s="41">
        <v>55621789</v>
      </c>
      <c r="E32" s="41">
        <v>33668762</v>
      </c>
      <c r="F32" s="41">
        <v>69459385</v>
      </c>
      <c r="G32" s="42">
        <v>51886468</v>
      </c>
      <c r="H32" s="43">
        <v>53961927</v>
      </c>
      <c r="I32" s="36">
        <f t="shared" si="0"/>
        <v>106.30216519395637</v>
      </c>
      <c r="J32" s="23">
        <f t="shared" si="1"/>
        <v>17.027187408279953</v>
      </c>
    </row>
    <row r="33" spans="1:11" ht="13.5" thickBot="1" x14ac:dyDescent="0.25">
      <c r="A33" s="9" t="s">
        <v>17</v>
      </c>
      <c r="B33" s="37" t="s">
        <v>41</v>
      </c>
      <c r="C33" s="57">
        <v>250248973</v>
      </c>
      <c r="D33" s="57">
        <v>229119827</v>
      </c>
      <c r="E33" s="57">
        <v>127426826</v>
      </c>
      <c r="F33" s="57">
        <v>314687240</v>
      </c>
      <c r="G33" s="58">
        <v>82146619</v>
      </c>
      <c r="H33" s="59">
        <v>85432484</v>
      </c>
      <c r="I33" s="38">
        <f t="shared" si="0"/>
        <v>146.95525257766366</v>
      </c>
      <c r="J33" s="39">
        <f t="shared" si="1"/>
        <v>-12.477296786376579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21468489</v>
      </c>
      <c r="D8" s="41">
        <v>21468489</v>
      </c>
      <c r="E8" s="41">
        <v>20749248</v>
      </c>
      <c r="F8" s="41">
        <v>21249948</v>
      </c>
      <c r="G8" s="42">
        <v>22095984</v>
      </c>
      <c r="H8" s="43">
        <v>22975812</v>
      </c>
      <c r="I8" s="22">
        <f>IF(($E8       =0),0,((($F8       /$E8       )-1)*100))</f>
        <v>2.4130995012445755</v>
      </c>
      <c r="J8" s="23">
        <f>IF(($E8       =0),0,(((($H8       /$E8       )^(1/3))-1)*100))</f>
        <v>3.4561158245799195</v>
      </c>
    </row>
    <row r="9" spans="1:11" x14ac:dyDescent="0.2">
      <c r="A9" s="3" t="s">
        <v>17</v>
      </c>
      <c r="B9" s="21" t="s">
        <v>20</v>
      </c>
      <c r="C9" s="41">
        <v>36679585</v>
      </c>
      <c r="D9" s="41">
        <v>41347274</v>
      </c>
      <c r="E9" s="41">
        <v>45290118</v>
      </c>
      <c r="F9" s="41">
        <v>37904148</v>
      </c>
      <c r="G9" s="42">
        <v>39761472</v>
      </c>
      <c r="H9" s="43">
        <v>41630244</v>
      </c>
      <c r="I9" s="22">
        <f>IF(($E9       =0),0,((($F9       /$E9       )-1)*100))</f>
        <v>-16.308127084146694</v>
      </c>
      <c r="J9" s="23">
        <f>IF(($E9       =0),0,(((($H9       /$E9       )^(1/3))-1)*100))</f>
        <v>-2.7696532172199917</v>
      </c>
    </row>
    <row r="10" spans="1:11" x14ac:dyDescent="0.2">
      <c r="A10" s="3" t="s">
        <v>17</v>
      </c>
      <c r="B10" s="21" t="s">
        <v>21</v>
      </c>
      <c r="C10" s="41">
        <v>362300504</v>
      </c>
      <c r="D10" s="41">
        <v>385276078</v>
      </c>
      <c r="E10" s="41">
        <v>379284885</v>
      </c>
      <c r="F10" s="41">
        <v>380940012</v>
      </c>
      <c r="G10" s="42">
        <v>404330460</v>
      </c>
      <c r="H10" s="43">
        <v>398507616</v>
      </c>
      <c r="I10" s="22">
        <f t="shared" ref="I10:I33" si="0">IF(($E10      =0),0,((($F10      /$E10      )-1)*100))</f>
        <v>0.43638095412106281</v>
      </c>
      <c r="J10" s="23">
        <f t="shared" ref="J10:J33" si="1">IF(($E10      =0),0,(((($H10      /$E10      )^(1/3))-1)*100))</f>
        <v>1.6616209289878947</v>
      </c>
    </row>
    <row r="11" spans="1:11" x14ac:dyDescent="0.2">
      <c r="A11" s="9" t="s">
        <v>17</v>
      </c>
      <c r="B11" s="24" t="s">
        <v>22</v>
      </c>
      <c r="C11" s="44">
        <v>420448578</v>
      </c>
      <c r="D11" s="44">
        <v>448091841</v>
      </c>
      <c r="E11" s="44">
        <v>445324251</v>
      </c>
      <c r="F11" s="44">
        <v>440094108</v>
      </c>
      <c r="G11" s="45">
        <v>466187916</v>
      </c>
      <c r="H11" s="46">
        <v>463113672</v>
      </c>
      <c r="I11" s="25">
        <f t="shared" si="0"/>
        <v>-1.1744572608061277</v>
      </c>
      <c r="J11" s="26">
        <f t="shared" si="1"/>
        <v>1.3142231562051743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124799426</v>
      </c>
      <c r="D13" s="41">
        <v>122051676</v>
      </c>
      <c r="E13" s="41">
        <v>112948421</v>
      </c>
      <c r="F13" s="41">
        <v>130212036</v>
      </c>
      <c r="G13" s="42">
        <v>136500240</v>
      </c>
      <c r="H13" s="43">
        <v>142503228</v>
      </c>
      <c r="I13" s="22">
        <f t="shared" si="0"/>
        <v>15.284512034037201</v>
      </c>
      <c r="J13" s="23">
        <f t="shared" si="1"/>
        <v>8.0558239802803975</v>
      </c>
    </row>
    <row r="14" spans="1:11" x14ac:dyDescent="0.2">
      <c r="A14" s="3" t="s">
        <v>17</v>
      </c>
      <c r="B14" s="21" t="s">
        <v>25</v>
      </c>
      <c r="C14" s="41">
        <v>9600000</v>
      </c>
      <c r="D14" s="41">
        <v>9600000</v>
      </c>
      <c r="E14" s="41">
        <v>0</v>
      </c>
      <c r="F14" s="41">
        <v>10108776</v>
      </c>
      <c r="G14" s="42">
        <v>10573788</v>
      </c>
      <c r="H14" s="43">
        <v>11060184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40005406</v>
      </c>
      <c r="D16" s="41">
        <v>40005406</v>
      </c>
      <c r="E16" s="41">
        <v>38678863</v>
      </c>
      <c r="F16" s="41">
        <v>47730636</v>
      </c>
      <c r="G16" s="42">
        <v>53792424</v>
      </c>
      <c r="H16" s="43">
        <v>60624072</v>
      </c>
      <c r="I16" s="22">
        <f t="shared" si="0"/>
        <v>23.402376124654968</v>
      </c>
      <c r="J16" s="23">
        <f t="shared" si="1"/>
        <v>16.160142162191505</v>
      </c>
    </row>
    <row r="17" spans="1:10" x14ac:dyDescent="0.2">
      <c r="A17" s="3" t="s">
        <v>17</v>
      </c>
      <c r="B17" s="21" t="s">
        <v>27</v>
      </c>
      <c r="C17" s="41">
        <v>256913390</v>
      </c>
      <c r="D17" s="41">
        <v>310308818</v>
      </c>
      <c r="E17" s="41">
        <v>234417245</v>
      </c>
      <c r="F17" s="41">
        <v>259645812</v>
      </c>
      <c r="G17" s="42">
        <v>271677840</v>
      </c>
      <c r="H17" s="43">
        <v>288404556</v>
      </c>
      <c r="I17" s="29">
        <f t="shared" si="0"/>
        <v>10.762248741554824</v>
      </c>
      <c r="J17" s="30">
        <f t="shared" si="1"/>
        <v>7.1529634234967165</v>
      </c>
    </row>
    <row r="18" spans="1:10" x14ac:dyDescent="0.2">
      <c r="A18" s="3" t="s">
        <v>17</v>
      </c>
      <c r="B18" s="24" t="s">
        <v>28</v>
      </c>
      <c r="C18" s="44">
        <v>431318222</v>
      </c>
      <c r="D18" s="44">
        <v>481965900</v>
      </c>
      <c r="E18" s="44">
        <v>386044529</v>
      </c>
      <c r="F18" s="44">
        <v>447697260</v>
      </c>
      <c r="G18" s="45">
        <v>472544292</v>
      </c>
      <c r="H18" s="46">
        <v>502592040</v>
      </c>
      <c r="I18" s="25">
        <f t="shared" si="0"/>
        <v>15.970367760347148</v>
      </c>
      <c r="J18" s="26">
        <f t="shared" si="1"/>
        <v>9.1924812002832432</v>
      </c>
    </row>
    <row r="19" spans="1:10" ht="23.25" customHeight="1" x14ac:dyDescent="0.2">
      <c r="A19" s="31" t="s">
        <v>17</v>
      </c>
      <c r="B19" s="32" t="s">
        <v>29</v>
      </c>
      <c r="C19" s="50">
        <v>-10869644</v>
      </c>
      <c r="D19" s="50">
        <v>-33874059</v>
      </c>
      <c r="E19" s="50">
        <v>59279722</v>
      </c>
      <c r="F19" s="51">
        <v>-7603152</v>
      </c>
      <c r="G19" s="52">
        <v>-6356376</v>
      </c>
      <c r="H19" s="53">
        <v>-39478368</v>
      </c>
      <c r="I19" s="33">
        <f t="shared" si="0"/>
        <v>-112.82589010791919</v>
      </c>
      <c r="J19" s="34">
        <f t="shared" si="1"/>
        <v>-187.32749668195638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38103488</v>
      </c>
      <c r="D23" s="41">
        <v>57768528</v>
      </c>
      <c r="E23" s="41">
        <v>31871820</v>
      </c>
      <c r="F23" s="41">
        <v>56938824</v>
      </c>
      <c r="G23" s="42">
        <v>17986488</v>
      </c>
      <c r="H23" s="43">
        <v>15393144</v>
      </c>
      <c r="I23" s="36">
        <f t="shared" si="0"/>
        <v>78.649427613484264</v>
      </c>
      <c r="J23" s="23">
        <f t="shared" si="1"/>
        <v>-21.541471966146407</v>
      </c>
    </row>
    <row r="24" spans="1:10" x14ac:dyDescent="0.2">
      <c r="A24" s="9" t="s">
        <v>17</v>
      </c>
      <c r="B24" s="21" t="s">
        <v>33</v>
      </c>
      <c r="C24" s="41">
        <v>69944764</v>
      </c>
      <c r="D24" s="41">
        <v>93055185</v>
      </c>
      <c r="E24" s="41">
        <v>81000096</v>
      </c>
      <c r="F24" s="41">
        <v>66343416</v>
      </c>
      <c r="G24" s="42">
        <v>69974376</v>
      </c>
      <c r="H24" s="43">
        <v>71727888</v>
      </c>
      <c r="I24" s="36">
        <f t="shared" si="0"/>
        <v>-18.094645221161223</v>
      </c>
      <c r="J24" s="23">
        <f t="shared" si="1"/>
        <v>-3.9713470957042474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108048252</v>
      </c>
      <c r="D26" s="44">
        <v>150823713</v>
      </c>
      <c r="E26" s="44">
        <v>112871916</v>
      </c>
      <c r="F26" s="44">
        <v>123282240</v>
      </c>
      <c r="G26" s="45">
        <v>87960864</v>
      </c>
      <c r="H26" s="46">
        <v>87121032</v>
      </c>
      <c r="I26" s="25">
        <f t="shared" si="0"/>
        <v>9.2231304020744975</v>
      </c>
      <c r="J26" s="26">
        <f t="shared" si="1"/>
        <v>-8.2697934672446909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15725000</v>
      </c>
      <c r="D29" s="41">
        <v>15565218</v>
      </c>
      <c r="E29" s="41">
        <v>15055309</v>
      </c>
      <c r="F29" s="41">
        <v>14782596</v>
      </c>
      <c r="G29" s="42">
        <v>20434776</v>
      </c>
      <c r="H29" s="43">
        <v>19999992</v>
      </c>
      <c r="I29" s="36">
        <f t="shared" si="0"/>
        <v>-1.8114075240833638</v>
      </c>
      <c r="J29" s="23">
        <f t="shared" si="1"/>
        <v>9.9292798245527827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41516098</v>
      </c>
      <c r="D31" s="41">
        <v>76940166</v>
      </c>
      <c r="E31" s="41">
        <v>75659735</v>
      </c>
      <c r="F31" s="41">
        <v>62430384</v>
      </c>
      <c r="G31" s="42">
        <v>49539600</v>
      </c>
      <c r="H31" s="43">
        <v>51727896</v>
      </c>
      <c r="I31" s="36">
        <f t="shared" si="0"/>
        <v>-17.485325583019819</v>
      </c>
      <c r="J31" s="23">
        <f t="shared" si="1"/>
        <v>-11.904579527038429</v>
      </c>
    </row>
    <row r="32" spans="1:10" x14ac:dyDescent="0.2">
      <c r="A32" s="9" t="s">
        <v>17</v>
      </c>
      <c r="B32" s="21" t="s">
        <v>34</v>
      </c>
      <c r="C32" s="41">
        <v>50807154</v>
      </c>
      <c r="D32" s="41">
        <v>58318329</v>
      </c>
      <c r="E32" s="41">
        <v>22156872</v>
      </c>
      <c r="F32" s="41">
        <v>46069260</v>
      </c>
      <c r="G32" s="42">
        <v>17986488</v>
      </c>
      <c r="H32" s="43">
        <v>15393144</v>
      </c>
      <c r="I32" s="36">
        <f t="shared" si="0"/>
        <v>107.92312200025344</v>
      </c>
      <c r="J32" s="23">
        <f t="shared" si="1"/>
        <v>-11.43279058108525</v>
      </c>
    </row>
    <row r="33" spans="1:11" ht="13.5" thickBot="1" x14ac:dyDescent="0.25">
      <c r="A33" s="9" t="s">
        <v>17</v>
      </c>
      <c r="B33" s="37" t="s">
        <v>41</v>
      </c>
      <c r="C33" s="57">
        <v>108048252</v>
      </c>
      <c r="D33" s="57">
        <v>150823713</v>
      </c>
      <c r="E33" s="57">
        <v>112871916</v>
      </c>
      <c r="F33" s="57">
        <v>123282240</v>
      </c>
      <c r="G33" s="58">
        <v>87960864</v>
      </c>
      <c r="H33" s="59">
        <v>87121032</v>
      </c>
      <c r="I33" s="38">
        <f t="shared" si="0"/>
        <v>9.2231304020744975</v>
      </c>
      <c r="J33" s="39">
        <f t="shared" si="1"/>
        <v>-8.2697934672446909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18000000</v>
      </c>
      <c r="D8" s="41">
        <v>18000000</v>
      </c>
      <c r="E8" s="41">
        <v>15889181</v>
      </c>
      <c r="F8" s="41">
        <v>21000000</v>
      </c>
      <c r="G8" s="42">
        <v>22029000</v>
      </c>
      <c r="H8" s="43">
        <v>23064364</v>
      </c>
      <c r="I8" s="22">
        <f>IF(($E8       =0),0,((($F8       /$E8       )-1)*100))</f>
        <v>32.165402357742678</v>
      </c>
      <c r="J8" s="23">
        <f>IF(($E8       =0),0,(((($H8       /$E8       )^(1/3))-1)*100))</f>
        <v>13.226128279547456</v>
      </c>
    </row>
    <row r="9" spans="1:11" x14ac:dyDescent="0.2">
      <c r="A9" s="3" t="s">
        <v>17</v>
      </c>
      <c r="B9" s="21" t="s">
        <v>20</v>
      </c>
      <c r="C9" s="41">
        <v>668079</v>
      </c>
      <c r="D9" s="41">
        <v>668079</v>
      </c>
      <c r="E9" s="41">
        <v>605866</v>
      </c>
      <c r="F9" s="41">
        <v>600000</v>
      </c>
      <c r="G9" s="42">
        <v>547304</v>
      </c>
      <c r="H9" s="43">
        <v>573028</v>
      </c>
      <c r="I9" s="22">
        <f>IF(($E9       =0),0,((($F9       /$E9       )-1)*100))</f>
        <v>-0.96820088930555936</v>
      </c>
      <c r="J9" s="23">
        <f>IF(($E9       =0),0,(((($H9       /$E9       )^(1/3))-1)*100))</f>
        <v>-1.8403305240997647</v>
      </c>
    </row>
    <row r="10" spans="1:11" x14ac:dyDescent="0.2">
      <c r="A10" s="3" t="s">
        <v>17</v>
      </c>
      <c r="B10" s="21" t="s">
        <v>21</v>
      </c>
      <c r="C10" s="41">
        <v>181915898</v>
      </c>
      <c r="D10" s="41">
        <v>224322863</v>
      </c>
      <c r="E10" s="41">
        <v>101066264</v>
      </c>
      <c r="F10" s="41">
        <v>339295748</v>
      </c>
      <c r="G10" s="42">
        <v>337985562</v>
      </c>
      <c r="H10" s="43">
        <v>339616705</v>
      </c>
      <c r="I10" s="22">
        <f t="shared" ref="I10:I33" si="0">IF(($E10      =0),0,((($F10      /$E10      )-1)*100))</f>
        <v>235.71612778721098</v>
      </c>
      <c r="J10" s="23">
        <f t="shared" ref="J10:J33" si="1">IF(($E10      =0),0,(((($H10      /$E10      )^(1/3))-1)*100))</f>
        <v>49.782454815885522</v>
      </c>
    </row>
    <row r="11" spans="1:11" x14ac:dyDescent="0.2">
      <c r="A11" s="9" t="s">
        <v>17</v>
      </c>
      <c r="B11" s="24" t="s">
        <v>22</v>
      </c>
      <c r="C11" s="44">
        <v>200583977</v>
      </c>
      <c r="D11" s="44">
        <v>242990942</v>
      </c>
      <c r="E11" s="44">
        <v>117561311</v>
      </c>
      <c r="F11" s="44">
        <v>360895748</v>
      </c>
      <c r="G11" s="45">
        <v>360561866</v>
      </c>
      <c r="H11" s="46">
        <v>363254097</v>
      </c>
      <c r="I11" s="25">
        <f t="shared" si="0"/>
        <v>206.98513391025384</v>
      </c>
      <c r="J11" s="26">
        <f t="shared" si="1"/>
        <v>45.651635931904956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92647530</v>
      </c>
      <c r="D13" s="41">
        <v>93731819</v>
      </c>
      <c r="E13" s="41">
        <v>87248565</v>
      </c>
      <c r="F13" s="41">
        <v>99245049</v>
      </c>
      <c r="G13" s="42">
        <v>104106484</v>
      </c>
      <c r="H13" s="43">
        <v>108965936</v>
      </c>
      <c r="I13" s="22">
        <f t="shared" si="0"/>
        <v>13.749778004944835</v>
      </c>
      <c r="J13" s="23">
        <f t="shared" si="1"/>
        <v>7.6905232171241567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136776784</v>
      </c>
      <c r="D17" s="41">
        <v>160831916</v>
      </c>
      <c r="E17" s="41">
        <v>85633417</v>
      </c>
      <c r="F17" s="41">
        <v>158797478</v>
      </c>
      <c r="G17" s="42">
        <v>164392003</v>
      </c>
      <c r="H17" s="43">
        <v>170426477</v>
      </c>
      <c r="I17" s="29">
        <f t="shared" si="0"/>
        <v>85.438679855552181</v>
      </c>
      <c r="J17" s="30">
        <f t="shared" si="1"/>
        <v>25.785698043445528</v>
      </c>
    </row>
    <row r="18" spans="1:10" x14ac:dyDescent="0.2">
      <c r="A18" s="3" t="s">
        <v>17</v>
      </c>
      <c r="B18" s="24" t="s">
        <v>28</v>
      </c>
      <c r="C18" s="44">
        <v>229424314</v>
      </c>
      <c r="D18" s="44">
        <v>254563735</v>
      </c>
      <c r="E18" s="44">
        <v>172881982</v>
      </c>
      <c r="F18" s="44">
        <v>258042527</v>
      </c>
      <c r="G18" s="45">
        <v>268498487</v>
      </c>
      <c r="H18" s="46">
        <v>279392413</v>
      </c>
      <c r="I18" s="25">
        <f t="shared" si="0"/>
        <v>49.259352544905454</v>
      </c>
      <c r="J18" s="26">
        <f t="shared" si="1"/>
        <v>17.351404538388572</v>
      </c>
    </row>
    <row r="19" spans="1:10" ht="23.25" customHeight="1" x14ac:dyDescent="0.2">
      <c r="A19" s="31" t="s">
        <v>17</v>
      </c>
      <c r="B19" s="32" t="s">
        <v>29</v>
      </c>
      <c r="C19" s="50">
        <v>-28840337</v>
      </c>
      <c r="D19" s="50">
        <v>-11572793</v>
      </c>
      <c r="E19" s="50">
        <v>-55320671</v>
      </c>
      <c r="F19" s="51">
        <v>102853221</v>
      </c>
      <c r="G19" s="52">
        <v>92063379</v>
      </c>
      <c r="H19" s="53">
        <v>83861684</v>
      </c>
      <c r="I19" s="33">
        <f t="shared" si="0"/>
        <v>-285.92186092609035</v>
      </c>
      <c r="J19" s="34">
        <f t="shared" si="1"/>
        <v>-214.87496180075536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13674127</v>
      </c>
      <c r="D22" s="41">
        <v>25177604</v>
      </c>
      <c r="E22" s="41">
        <v>7640202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4544000</v>
      </c>
      <c r="D23" s="41">
        <v>4989000</v>
      </c>
      <c r="E23" s="41">
        <v>5057436</v>
      </c>
      <c r="F23" s="41">
        <v>1747828</v>
      </c>
      <c r="G23" s="42">
        <v>1833469</v>
      </c>
      <c r="H23" s="43">
        <v>1919643</v>
      </c>
      <c r="I23" s="36">
        <f t="shared" si="0"/>
        <v>-65.440432661925911</v>
      </c>
      <c r="J23" s="23">
        <f t="shared" si="1"/>
        <v>-27.595866915137947</v>
      </c>
    </row>
    <row r="24" spans="1:10" x14ac:dyDescent="0.2">
      <c r="A24" s="9" t="s">
        <v>17</v>
      </c>
      <c r="B24" s="21" t="s">
        <v>33</v>
      </c>
      <c r="C24" s="41">
        <v>67373201</v>
      </c>
      <c r="D24" s="41">
        <v>101486969</v>
      </c>
      <c r="E24" s="41">
        <v>47503498</v>
      </c>
      <c r="F24" s="41">
        <v>134368219</v>
      </c>
      <c r="G24" s="42">
        <v>140952263</v>
      </c>
      <c r="H24" s="43">
        <v>147577015</v>
      </c>
      <c r="I24" s="36">
        <f t="shared" si="0"/>
        <v>182.85963067393479</v>
      </c>
      <c r="J24" s="23">
        <f t="shared" si="1"/>
        <v>45.914251043251461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85591328</v>
      </c>
      <c r="D26" s="44">
        <v>131653573</v>
      </c>
      <c r="E26" s="44">
        <v>60201136</v>
      </c>
      <c r="F26" s="44">
        <v>136116047</v>
      </c>
      <c r="G26" s="45">
        <v>142785732</v>
      </c>
      <c r="H26" s="46">
        <v>149496658</v>
      </c>
      <c r="I26" s="25">
        <f t="shared" si="0"/>
        <v>126.10212372072182</v>
      </c>
      <c r="J26" s="26">
        <f t="shared" si="1"/>
        <v>35.4177517437275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</v>
      </c>
      <c r="D28" s="41">
        <v>0</v>
      </c>
      <c r="E28" s="41">
        <v>0</v>
      </c>
      <c r="F28" s="41">
        <v>86957</v>
      </c>
      <c r="G28" s="42">
        <v>91217</v>
      </c>
      <c r="H28" s="43">
        <v>95505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7026000</v>
      </c>
      <c r="D29" s="41">
        <v>7026000</v>
      </c>
      <c r="E29" s="41">
        <v>6018351</v>
      </c>
      <c r="F29" s="41">
        <v>6510617</v>
      </c>
      <c r="G29" s="42">
        <v>6829638</v>
      </c>
      <c r="H29" s="43">
        <v>7150630</v>
      </c>
      <c r="I29" s="36">
        <f t="shared" si="0"/>
        <v>8.1794165876998512</v>
      </c>
      <c r="J29" s="23">
        <f t="shared" si="1"/>
        <v>5.9145433038181539</v>
      </c>
    </row>
    <row r="30" spans="1:10" x14ac:dyDescent="0.2">
      <c r="A30" s="9" t="s">
        <v>17</v>
      </c>
      <c r="B30" s="21" t="s">
        <v>39</v>
      </c>
      <c r="C30" s="41">
        <v>1500000</v>
      </c>
      <c r="D30" s="41">
        <v>14407866</v>
      </c>
      <c r="E30" s="41">
        <v>0</v>
      </c>
      <c r="F30" s="41">
        <v>70906413</v>
      </c>
      <c r="G30" s="42">
        <v>74380828</v>
      </c>
      <c r="H30" s="43">
        <v>77876725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55847201</v>
      </c>
      <c r="D31" s="41">
        <v>76137630</v>
      </c>
      <c r="E31" s="41">
        <v>41485147</v>
      </c>
      <c r="F31" s="41">
        <v>56951189</v>
      </c>
      <c r="G31" s="42">
        <v>59741797</v>
      </c>
      <c r="H31" s="43">
        <v>62549660</v>
      </c>
      <c r="I31" s="36">
        <f t="shared" si="0"/>
        <v>37.280914058229087</v>
      </c>
      <c r="J31" s="23">
        <f t="shared" si="1"/>
        <v>14.6684934563591</v>
      </c>
    </row>
    <row r="32" spans="1:10" x14ac:dyDescent="0.2">
      <c r="A32" s="9" t="s">
        <v>17</v>
      </c>
      <c r="B32" s="21" t="s">
        <v>34</v>
      </c>
      <c r="C32" s="41">
        <v>21118127</v>
      </c>
      <c r="D32" s="41">
        <v>34082077</v>
      </c>
      <c r="E32" s="41">
        <v>12697638</v>
      </c>
      <c r="F32" s="41">
        <v>1660871</v>
      </c>
      <c r="G32" s="42">
        <v>1742252</v>
      </c>
      <c r="H32" s="43">
        <v>1824138</v>
      </c>
      <c r="I32" s="36">
        <f t="shared" si="0"/>
        <v>-86.919842887314942</v>
      </c>
      <c r="J32" s="23">
        <f t="shared" si="1"/>
        <v>-47.626501779097218</v>
      </c>
    </row>
    <row r="33" spans="1:11" ht="13.5" thickBot="1" x14ac:dyDescent="0.25">
      <c r="A33" s="9" t="s">
        <v>17</v>
      </c>
      <c r="B33" s="37" t="s">
        <v>41</v>
      </c>
      <c r="C33" s="57">
        <v>85591328</v>
      </c>
      <c r="D33" s="57">
        <v>131653573</v>
      </c>
      <c r="E33" s="57">
        <v>60201136</v>
      </c>
      <c r="F33" s="57">
        <v>136116047</v>
      </c>
      <c r="G33" s="58">
        <v>142785732</v>
      </c>
      <c r="H33" s="59">
        <v>149496658</v>
      </c>
      <c r="I33" s="38">
        <f t="shared" si="0"/>
        <v>126.10212372072182</v>
      </c>
      <c r="J33" s="39">
        <f t="shared" si="1"/>
        <v>35.4177517437275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39146009</v>
      </c>
      <c r="D9" s="41">
        <v>42643224</v>
      </c>
      <c r="E9" s="41">
        <v>37995163</v>
      </c>
      <c r="F9" s="41">
        <v>50854554</v>
      </c>
      <c r="G9" s="42">
        <v>53346428</v>
      </c>
      <c r="H9" s="43">
        <v>55853709</v>
      </c>
      <c r="I9" s="22">
        <f>IF(($E9       =0),0,((($F9       /$E9       )-1)*100))</f>
        <v>33.844810719722403</v>
      </c>
      <c r="J9" s="23">
        <f>IF(($E9       =0),0,(((($H9       /$E9       )^(1/3))-1)*100))</f>
        <v>13.703692538752609</v>
      </c>
    </row>
    <row r="10" spans="1:11" x14ac:dyDescent="0.2">
      <c r="A10" s="3" t="s">
        <v>17</v>
      </c>
      <c r="B10" s="21" t="s">
        <v>21</v>
      </c>
      <c r="C10" s="41">
        <v>839662213</v>
      </c>
      <c r="D10" s="41">
        <v>916078134</v>
      </c>
      <c r="E10" s="41">
        <v>808450684</v>
      </c>
      <c r="F10" s="41">
        <v>995292301</v>
      </c>
      <c r="G10" s="42">
        <v>993978945</v>
      </c>
      <c r="H10" s="43">
        <v>1044915857</v>
      </c>
      <c r="I10" s="22">
        <f t="shared" ref="I10:I33" si="0">IF(($E10      =0),0,((($F10      /$E10      )-1)*100))</f>
        <v>23.111071670513915</v>
      </c>
      <c r="J10" s="23">
        <f t="shared" ref="J10:J33" si="1">IF(($E10      =0),0,(((($H10      /$E10      )^(1/3))-1)*100))</f>
        <v>8.9287689880127807</v>
      </c>
    </row>
    <row r="11" spans="1:11" x14ac:dyDescent="0.2">
      <c r="A11" s="9" t="s">
        <v>17</v>
      </c>
      <c r="B11" s="24" t="s">
        <v>22</v>
      </c>
      <c r="C11" s="44">
        <v>878808222</v>
      </c>
      <c r="D11" s="44">
        <v>958721358</v>
      </c>
      <c r="E11" s="44">
        <v>846445847</v>
      </c>
      <c r="F11" s="44">
        <v>1046146855</v>
      </c>
      <c r="G11" s="45">
        <v>1047325373</v>
      </c>
      <c r="H11" s="46">
        <v>1100769566</v>
      </c>
      <c r="I11" s="25">
        <f t="shared" si="0"/>
        <v>23.592886503937205</v>
      </c>
      <c r="J11" s="26">
        <f t="shared" si="1"/>
        <v>9.1521794529199507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304627072</v>
      </c>
      <c r="D13" s="41">
        <v>307121834</v>
      </c>
      <c r="E13" s="41">
        <v>280093584</v>
      </c>
      <c r="F13" s="41">
        <v>335712905</v>
      </c>
      <c r="G13" s="42">
        <v>351876194</v>
      </c>
      <c r="H13" s="43">
        <v>368165649</v>
      </c>
      <c r="I13" s="22">
        <f t="shared" si="0"/>
        <v>19.857406301745193</v>
      </c>
      <c r="J13" s="23">
        <f t="shared" si="1"/>
        <v>9.5418408001275434</v>
      </c>
    </row>
    <row r="14" spans="1:11" x14ac:dyDescent="0.2">
      <c r="A14" s="3" t="s">
        <v>17</v>
      </c>
      <c r="B14" s="21" t="s">
        <v>25</v>
      </c>
      <c r="C14" s="41">
        <v>24538848</v>
      </c>
      <c r="D14" s="41">
        <v>21741848</v>
      </c>
      <c r="E14" s="41">
        <v>0</v>
      </c>
      <c r="F14" s="41">
        <v>25000000</v>
      </c>
      <c r="G14" s="42">
        <v>26225000</v>
      </c>
      <c r="H14" s="43">
        <v>27457575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502786818</v>
      </c>
      <c r="D17" s="41">
        <v>555946367</v>
      </c>
      <c r="E17" s="41">
        <v>460757070</v>
      </c>
      <c r="F17" s="41">
        <v>553139818</v>
      </c>
      <c r="G17" s="42">
        <v>573042264</v>
      </c>
      <c r="H17" s="43">
        <v>599889341</v>
      </c>
      <c r="I17" s="29">
        <f t="shared" si="0"/>
        <v>20.050207368494632</v>
      </c>
      <c r="J17" s="30">
        <f t="shared" si="1"/>
        <v>9.1942356149190338</v>
      </c>
    </row>
    <row r="18" spans="1:10" x14ac:dyDescent="0.2">
      <c r="A18" s="3" t="s">
        <v>17</v>
      </c>
      <c r="B18" s="24" t="s">
        <v>28</v>
      </c>
      <c r="C18" s="44">
        <v>831952738</v>
      </c>
      <c r="D18" s="44">
        <v>884810049</v>
      </c>
      <c r="E18" s="44">
        <v>740850654</v>
      </c>
      <c r="F18" s="44">
        <v>913852723</v>
      </c>
      <c r="G18" s="45">
        <v>951143458</v>
      </c>
      <c r="H18" s="46">
        <v>995512565</v>
      </c>
      <c r="I18" s="25">
        <f t="shared" si="0"/>
        <v>23.351814305073159</v>
      </c>
      <c r="J18" s="26">
        <f t="shared" si="1"/>
        <v>10.349920792806078</v>
      </c>
    </row>
    <row r="19" spans="1:10" ht="23.25" customHeight="1" x14ac:dyDescent="0.2">
      <c r="A19" s="31" t="s">
        <v>17</v>
      </c>
      <c r="B19" s="32" t="s">
        <v>29</v>
      </c>
      <c r="C19" s="50">
        <v>46855484</v>
      </c>
      <c r="D19" s="50">
        <v>73911309</v>
      </c>
      <c r="E19" s="50">
        <v>105595193</v>
      </c>
      <c r="F19" s="51">
        <v>132294132</v>
      </c>
      <c r="G19" s="52">
        <v>96181915</v>
      </c>
      <c r="H19" s="53">
        <v>105257001</v>
      </c>
      <c r="I19" s="33">
        <f t="shared" si="0"/>
        <v>25.284237133786959</v>
      </c>
      <c r="J19" s="34">
        <f t="shared" si="1"/>
        <v>-0.10687155955216854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70796000</v>
      </c>
      <c r="D23" s="41">
        <v>85589857</v>
      </c>
      <c r="E23" s="41">
        <v>37406725</v>
      </c>
      <c r="F23" s="41">
        <v>120764157</v>
      </c>
      <c r="G23" s="42">
        <v>82721601</v>
      </c>
      <c r="H23" s="43">
        <v>90609512</v>
      </c>
      <c r="I23" s="36">
        <f t="shared" si="0"/>
        <v>222.84076459513628</v>
      </c>
      <c r="J23" s="23">
        <f t="shared" si="1"/>
        <v>34.29959453936906</v>
      </c>
    </row>
    <row r="24" spans="1:10" x14ac:dyDescent="0.2">
      <c r="A24" s="9" t="s">
        <v>17</v>
      </c>
      <c r="B24" s="21" t="s">
        <v>33</v>
      </c>
      <c r="C24" s="41">
        <v>521465900</v>
      </c>
      <c r="D24" s="41">
        <v>560465900</v>
      </c>
      <c r="E24" s="41">
        <v>432502530</v>
      </c>
      <c r="F24" s="41">
        <v>603884850</v>
      </c>
      <c r="G24" s="42">
        <v>661318655</v>
      </c>
      <c r="H24" s="43">
        <v>730780473</v>
      </c>
      <c r="I24" s="36">
        <f t="shared" si="0"/>
        <v>39.625738143080923</v>
      </c>
      <c r="J24" s="23">
        <f t="shared" si="1"/>
        <v>19.10575889929742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592261900</v>
      </c>
      <c r="D26" s="44">
        <v>646055757</v>
      </c>
      <c r="E26" s="44">
        <v>469909255</v>
      </c>
      <c r="F26" s="44">
        <v>724649007</v>
      </c>
      <c r="G26" s="45">
        <v>744040256</v>
      </c>
      <c r="H26" s="46">
        <v>821389985</v>
      </c>
      <c r="I26" s="25">
        <f t="shared" si="0"/>
        <v>54.210413880867272</v>
      </c>
      <c r="J26" s="26">
        <f t="shared" si="1"/>
        <v>20.460631307335287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556881900</v>
      </c>
      <c r="D28" s="41">
        <v>598077731</v>
      </c>
      <c r="E28" s="41">
        <v>453386518</v>
      </c>
      <c r="F28" s="41">
        <v>649553799</v>
      </c>
      <c r="G28" s="42">
        <v>713315930</v>
      </c>
      <c r="H28" s="43">
        <v>789221619</v>
      </c>
      <c r="I28" s="36">
        <f t="shared" si="0"/>
        <v>43.267118278095772</v>
      </c>
      <c r="J28" s="23">
        <f t="shared" si="1"/>
        <v>20.293859004570301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35380000</v>
      </c>
      <c r="D32" s="41">
        <v>47978026</v>
      </c>
      <c r="E32" s="41">
        <v>16522737</v>
      </c>
      <c r="F32" s="41">
        <v>75095208</v>
      </c>
      <c r="G32" s="42">
        <v>30724326</v>
      </c>
      <c r="H32" s="43">
        <v>32168362</v>
      </c>
      <c r="I32" s="36">
        <f t="shared" si="0"/>
        <v>354.49617699537311</v>
      </c>
      <c r="J32" s="23">
        <f t="shared" si="1"/>
        <v>24.867376100895623</v>
      </c>
    </row>
    <row r="33" spans="1:11" ht="13.5" thickBot="1" x14ac:dyDescent="0.25">
      <c r="A33" s="9" t="s">
        <v>17</v>
      </c>
      <c r="B33" s="37" t="s">
        <v>41</v>
      </c>
      <c r="C33" s="57">
        <v>592261900</v>
      </c>
      <c r="D33" s="57">
        <v>646055757</v>
      </c>
      <c r="E33" s="57">
        <v>469909255</v>
      </c>
      <c r="F33" s="57">
        <v>724649007</v>
      </c>
      <c r="G33" s="58">
        <v>744040256</v>
      </c>
      <c r="H33" s="59">
        <v>821389981</v>
      </c>
      <c r="I33" s="38">
        <f t="shared" si="0"/>
        <v>54.210413880867272</v>
      </c>
      <c r="J33" s="39">
        <f t="shared" si="1"/>
        <v>20.460631111795792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4F97CF-E7F1-475F-8383-185B78009076}"/>
</file>

<file path=customXml/itemProps2.xml><?xml version="1.0" encoding="utf-8"?>
<ds:datastoreItem xmlns:ds="http://schemas.openxmlformats.org/officeDocument/2006/customXml" ds:itemID="{DD99B903-F471-41BD-9CBA-5FF07C951488}"/>
</file>

<file path=customXml/itemProps3.xml><?xml version="1.0" encoding="utf-8"?>
<ds:datastoreItem xmlns:ds="http://schemas.openxmlformats.org/officeDocument/2006/customXml" ds:itemID="{A6170878-4D33-49DE-919A-C96C17A9E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2023-09-19T07:44:11Z</dcterms:created>
  <dcterms:modified xsi:type="dcterms:W3CDTF">2023-09-19T07:47:00Z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